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Part3. 연습문제\연습문제_chap11\"/>
    </mc:Choice>
  </mc:AlternateContent>
  <xr:revisionPtr revIDLastSave="0" documentId="13_ncr:1_{92202F80-E770-40E0-9099-C9C63D19A9EC}" xr6:coauthVersionLast="47" xr6:coauthVersionMax="47" xr10:uidLastSave="{00000000-0000-0000-0000-000000000000}"/>
  <bookViews>
    <workbookView xWindow="-120" yWindow="-120" windowWidth="29040" windowHeight="17520" activeTab="1" xr2:uid="{3FF4F563-9323-4694-AB9C-50C1734B4AFE}"/>
  </bookViews>
  <sheets>
    <sheet name="도서목록" sheetId="1" r:id="rId1"/>
    <sheet name="도서목록_연습문제(1)" sheetId="9" r:id="rId2"/>
    <sheet name="도서목록_연습문제(2)" sheetId="12" r:id="rId3"/>
    <sheet name="도서목록_연습문제(3)" sheetId="13" r:id="rId4"/>
    <sheet name="도서목록_연습문제(4)" sheetId="14" r:id="rId5"/>
    <sheet name="도서목록_연습문제(5)" sheetId="15" r:id="rId6"/>
    <sheet name="도서목록_연습문제(6)" sheetId="16" r:id="rId7"/>
    <sheet name="도서목록_연습문제(7)" sheetId="17" r:id="rId8"/>
    <sheet name="도서목록_연습문제(8)" sheetId="18" r:id="rId9"/>
    <sheet name="도서목록_연습문제(9)" sheetId="19" r:id="rId10"/>
    <sheet name="도서목록_연습문제(10)" sheetId="20" r:id="rId11"/>
    <sheet name="참조표" sheetId="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0" i="20" l="1"/>
  <c r="R19" i="20"/>
  <c r="AL18" i="20"/>
  <c r="AF18" i="20"/>
  <c r="AC18" i="20"/>
  <c r="AB18" i="20"/>
  <c r="AA18" i="20"/>
  <c r="Y18" i="20"/>
  <c r="X18" i="20"/>
  <c r="U18" i="20"/>
  <c r="AE18" i="20" s="1"/>
  <c r="T18" i="20"/>
  <c r="Q18" i="20"/>
  <c r="P18" i="20"/>
  <c r="L18" i="20"/>
  <c r="K18" i="20"/>
  <c r="J18" i="20"/>
  <c r="M18" i="20" s="1"/>
  <c r="F18" i="20"/>
  <c r="H18" i="20" s="1"/>
  <c r="A18" i="20"/>
  <c r="C18" i="20" s="1"/>
  <c r="AP17" i="20"/>
  <c r="AL17" i="20"/>
  <c r="AK17" i="20"/>
  <c r="AF17" i="20"/>
  <c r="AH17" i="20" s="1"/>
  <c r="AE17" i="20"/>
  <c r="AC17" i="20"/>
  <c r="AB17" i="20"/>
  <c r="AA17" i="20"/>
  <c r="Y17" i="20"/>
  <c r="X17" i="20"/>
  <c r="U17" i="20"/>
  <c r="AJ17" i="20" s="1"/>
  <c r="T17" i="20"/>
  <c r="P17" i="20"/>
  <c r="O17" i="20"/>
  <c r="L17" i="20"/>
  <c r="K17" i="20"/>
  <c r="J17" i="20"/>
  <c r="M17" i="20" s="1"/>
  <c r="H17" i="20"/>
  <c r="F17" i="20"/>
  <c r="AG17" i="20" s="1"/>
  <c r="AP16" i="20"/>
  <c r="AE16" i="20"/>
  <c r="AD16" i="20"/>
  <c r="AC16" i="20"/>
  <c r="AB16" i="20"/>
  <c r="AA16" i="20"/>
  <c r="X16" i="20"/>
  <c r="U16" i="20"/>
  <c r="AL16" i="20" s="1"/>
  <c r="T16" i="20"/>
  <c r="O16" i="20"/>
  <c r="N16" i="20"/>
  <c r="L16" i="20"/>
  <c r="K16" i="20"/>
  <c r="M16" i="20" s="1"/>
  <c r="J16" i="20"/>
  <c r="F16" i="20"/>
  <c r="BK15" i="20"/>
  <c r="AP15" i="20"/>
  <c r="AC15" i="20"/>
  <c r="AB15" i="20"/>
  <c r="AA15" i="20"/>
  <c r="X15" i="20"/>
  <c r="U15" i="20"/>
  <c r="AI15" i="20" s="1"/>
  <c r="T15" i="20"/>
  <c r="N15" i="20"/>
  <c r="M15" i="20"/>
  <c r="L15" i="20"/>
  <c r="K15" i="20"/>
  <c r="J15" i="20"/>
  <c r="F15" i="20"/>
  <c r="BJ14" i="20"/>
  <c r="AN14" i="20"/>
  <c r="AQ14" i="20" s="1"/>
  <c r="AL14" i="20"/>
  <c r="AK14" i="20"/>
  <c r="AF14" i="20"/>
  <c r="AH14" i="20" s="1"/>
  <c r="AE14" i="20"/>
  <c r="AC14" i="20"/>
  <c r="AB14" i="20"/>
  <c r="AA14" i="20"/>
  <c r="Y14" i="20"/>
  <c r="X14" i="20"/>
  <c r="U14" i="20"/>
  <c r="AJ14" i="20" s="1"/>
  <c r="T14" i="20"/>
  <c r="P14" i="20"/>
  <c r="O14" i="20"/>
  <c r="L14" i="20"/>
  <c r="K14" i="20"/>
  <c r="J14" i="20"/>
  <c r="M14" i="20" s="1"/>
  <c r="H14" i="20"/>
  <c r="F14" i="20"/>
  <c r="A14" i="20"/>
  <c r="C14" i="20" s="1"/>
  <c r="BF13" i="20"/>
  <c r="AN13" i="20"/>
  <c r="AC13" i="20"/>
  <c r="AB13" i="20"/>
  <c r="AA13" i="20"/>
  <c r="X13" i="20"/>
  <c r="U13" i="20"/>
  <c r="AL13" i="20" s="1"/>
  <c r="T13" i="20"/>
  <c r="Q13" i="20"/>
  <c r="L13" i="20"/>
  <c r="K13" i="20"/>
  <c r="J13" i="20"/>
  <c r="H13" i="20"/>
  <c r="F13" i="20"/>
  <c r="A13" i="20"/>
  <c r="C13" i="20" s="1"/>
  <c r="AQ12" i="20"/>
  <c r="AP12" i="20"/>
  <c r="AN12" i="20"/>
  <c r="AO12" i="20" s="1"/>
  <c r="AC12" i="20"/>
  <c r="AB12" i="20"/>
  <c r="AA12" i="20"/>
  <c r="X12" i="20"/>
  <c r="U12" i="20"/>
  <c r="T12" i="20"/>
  <c r="N12" i="20"/>
  <c r="M12" i="20"/>
  <c r="L12" i="20"/>
  <c r="K12" i="20"/>
  <c r="J12" i="20"/>
  <c r="F12" i="20"/>
  <c r="AN11" i="20"/>
  <c r="AQ11" i="20" s="1"/>
  <c r="AL11" i="20"/>
  <c r="AK11" i="20"/>
  <c r="AF11" i="20"/>
  <c r="AE11" i="20"/>
  <c r="AC11" i="20"/>
  <c r="AB11" i="20"/>
  <c r="AA11" i="20"/>
  <c r="Y11" i="20"/>
  <c r="X11" i="20"/>
  <c r="U11" i="20"/>
  <c r="AJ11" i="20" s="1"/>
  <c r="T11" i="20"/>
  <c r="P11" i="20"/>
  <c r="O11" i="20"/>
  <c r="L11" i="20"/>
  <c r="K11" i="20"/>
  <c r="J11" i="20"/>
  <c r="H11" i="20"/>
  <c r="F11" i="20"/>
  <c r="A11" i="20"/>
  <c r="C11" i="20" s="1"/>
  <c r="AJ10" i="20"/>
  <c r="AI10" i="20"/>
  <c r="AC10" i="20"/>
  <c r="AB10" i="20"/>
  <c r="AA10" i="20"/>
  <c r="X10" i="20"/>
  <c r="V10" i="20"/>
  <c r="U10" i="20"/>
  <c r="T10" i="20"/>
  <c r="N10" i="20"/>
  <c r="M10" i="20"/>
  <c r="L10" i="20"/>
  <c r="K10" i="20"/>
  <c r="J10" i="20"/>
  <c r="F10" i="20"/>
  <c r="AP9" i="20"/>
  <c r="AC9" i="20"/>
  <c r="AB9" i="20"/>
  <c r="AA9" i="20"/>
  <c r="X9" i="20"/>
  <c r="U9" i="20"/>
  <c r="V16" i="20" s="1"/>
  <c r="T9" i="20"/>
  <c r="M9" i="20"/>
  <c r="L9" i="20"/>
  <c r="K9" i="20"/>
  <c r="J9" i="20"/>
  <c r="F9" i="20"/>
  <c r="AP8" i="20"/>
  <c r="AC8" i="20"/>
  <c r="AB8" i="20"/>
  <c r="AA8" i="20"/>
  <c r="X8" i="20"/>
  <c r="U8" i="20"/>
  <c r="AL8" i="20" s="1"/>
  <c r="T8" i="20"/>
  <c r="Q8" i="20"/>
  <c r="L8" i="20"/>
  <c r="K8" i="20"/>
  <c r="J8" i="20"/>
  <c r="H8" i="20"/>
  <c r="F8" i="20"/>
  <c r="A8" i="20"/>
  <c r="C8" i="20" s="1"/>
  <c r="AP7" i="20"/>
  <c r="AL7" i="20"/>
  <c r="AK7" i="20"/>
  <c r="AJ7" i="20"/>
  <c r="AF7" i="20"/>
  <c r="AE7" i="20"/>
  <c r="AD7" i="20"/>
  <c r="AC7" i="20"/>
  <c r="AB7" i="20"/>
  <c r="AA7" i="20"/>
  <c r="X7" i="20"/>
  <c r="V7" i="20"/>
  <c r="U7" i="20"/>
  <c r="T7" i="20"/>
  <c r="O7" i="20"/>
  <c r="N7" i="20"/>
  <c r="L7" i="20"/>
  <c r="K7" i="20"/>
  <c r="J7" i="20"/>
  <c r="M7" i="20" s="1"/>
  <c r="H7" i="20"/>
  <c r="F7" i="20"/>
  <c r="AP6" i="20"/>
  <c r="AC6" i="20"/>
  <c r="AB6" i="20"/>
  <c r="AA6" i="20"/>
  <c r="X6" i="20"/>
  <c r="U6" i="20"/>
  <c r="AL6" i="20" s="1"/>
  <c r="T6" i="20"/>
  <c r="Q6" i="20"/>
  <c r="L6" i="20"/>
  <c r="K6" i="20"/>
  <c r="M6" i="20" s="1"/>
  <c r="J6" i="20"/>
  <c r="H6" i="20"/>
  <c r="F6" i="20"/>
  <c r="B6" i="20"/>
  <c r="A6" i="20"/>
  <c r="C6" i="20" s="1"/>
  <c r="AP5" i="20"/>
  <c r="AL5" i="20"/>
  <c r="AK5" i="20"/>
  <c r="AF5" i="20"/>
  <c r="AE5" i="20"/>
  <c r="AD5" i="20"/>
  <c r="AC5" i="20"/>
  <c r="AB5" i="20"/>
  <c r="AA5" i="20"/>
  <c r="Y5" i="20"/>
  <c r="X5" i="20"/>
  <c r="V5" i="20"/>
  <c r="U5" i="20"/>
  <c r="T5" i="20"/>
  <c r="P5" i="20"/>
  <c r="O5" i="20"/>
  <c r="N5" i="20"/>
  <c r="L5" i="20"/>
  <c r="K5" i="20"/>
  <c r="J5" i="20"/>
  <c r="M5" i="20" s="1"/>
  <c r="F5" i="20"/>
  <c r="AJ5" i="20" s="1"/>
  <c r="AP4" i="20"/>
  <c r="AC4" i="20"/>
  <c r="AB4" i="20"/>
  <c r="AA4" i="20"/>
  <c r="X4" i="20"/>
  <c r="U4" i="20"/>
  <c r="AL4" i="20" s="1"/>
  <c r="T4" i="20"/>
  <c r="T19" i="20" s="1"/>
  <c r="Q4" i="20"/>
  <c r="O4" i="20"/>
  <c r="L4" i="20"/>
  <c r="K4" i="20"/>
  <c r="M4" i="20" s="1"/>
  <c r="J4" i="20"/>
  <c r="H4" i="20"/>
  <c r="F4" i="20"/>
  <c r="B4" i="20"/>
  <c r="A4" i="20"/>
  <c r="C4" i="20" s="1"/>
  <c r="B2" i="20"/>
  <c r="O18" i="20" s="1"/>
  <c r="S20" i="19"/>
  <c r="R19" i="19"/>
  <c r="AL18" i="19"/>
  <c r="AF18" i="19"/>
  <c r="AK18" i="19" s="1"/>
  <c r="AC18" i="19"/>
  <c r="AB18" i="19"/>
  <c r="AA18" i="19"/>
  <c r="X18" i="19"/>
  <c r="U18" i="19"/>
  <c r="AE18" i="19" s="1"/>
  <c r="T18" i="19"/>
  <c r="P18" i="19"/>
  <c r="L18" i="19"/>
  <c r="K18" i="19"/>
  <c r="J18" i="19"/>
  <c r="M18" i="19" s="1"/>
  <c r="F18" i="19"/>
  <c r="H18" i="19" s="1"/>
  <c r="A18" i="19"/>
  <c r="C18" i="19" s="1"/>
  <c r="AP17" i="19"/>
  <c r="AL17" i="19"/>
  <c r="AK17" i="19"/>
  <c r="AF17" i="19"/>
  <c r="AH17" i="19" s="1"/>
  <c r="AE17" i="19"/>
  <c r="AC17" i="19"/>
  <c r="AB17" i="19"/>
  <c r="AA17" i="19"/>
  <c r="X17" i="19"/>
  <c r="U17" i="19"/>
  <c r="AJ17" i="19" s="1"/>
  <c r="T17" i="19"/>
  <c r="L17" i="19"/>
  <c r="K17" i="19"/>
  <c r="J17" i="19"/>
  <c r="M17" i="19" s="1"/>
  <c r="H17" i="19"/>
  <c r="F17" i="19"/>
  <c r="A17" i="19"/>
  <c r="C17" i="19" s="1"/>
  <c r="BL16" i="19"/>
  <c r="BF16" i="19"/>
  <c r="AP16" i="19"/>
  <c r="AL16" i="19"/>
  <c r="AK16" i="19"/>
  <c r="AF16" i="19"/>
  <c r="AH16" i="19" s="1"/>
  <c r="AE16" i="19"/>
  <c r="AD16" i="19"/>
  <c r="AC16" i="19"/>
  <c r="AB16" i="19"/>
  <c r="AA16" i="19"/>
  <c r="X16" i="19"/>
  <c r="U16" i="19"/>
  <c r="T16" i="19"/>
  <c r="L16" i="19"/>
  <c r="K16" i="19"/>
  <c r="J16" i="19"/>
  <c r="M16" i="19" s="1"/>
  <c r="F16" i="19"/>
  <c r="AI16" i="19" s="1"/>
  <c r="BK15" i="19"/>
  <c r="BE15" i="19"/>
  <c r="AP15" i="19"/>
  <c r="AC15" i="19"/>
  <c r="AB15" i="19"/>
  <c r="AA15" i="19"/>
  <c r="X15" i="19"/>
  <c r="U15" i="19"/>
  <c r="AI15" i="19" s="1"/>
  <c r="T15" i="19"/>
  <c r="M15" i="19"/>
  <c r="L15" i="19"/>
  <c r="K15" i="19"/>
  <c r="J15" i="19"/>
  <c r="F15" i="19"/>
  <c r="BJ14" i="19"/>
  <c r="BD14" i="19"/>
  <c r="AN14" i="19"/>
  <c r="AQ14" i="19" s="1"/>
  <c r="AL14" i="19"/>
  <c r="AK14" i="19"/>
  <c r="AF14" i="19"/>
  <c r="AH14" i="19" s="1"/>
  <c r="AE14" i="19"/>
  <c r="AC14" i="19"/>
  <c r="AB14" i="19"/>
  <c r="AA14" i="19"/>
  <c r="X14" i="19"/>
  <c r="U14" i="19"/>
  <c r="AJ14" i="19" s="1"/>
  <c r="T14" i="19"/>
  <c r="L14" i="19"/>
  <c r="K14" i="19"/>
  <c r="J14" i="19"/>
  <c r="M14" i="19" s="1"/>
  <c r="H14" i="19"/>
  <c r="F14" i="19"/>
  <c r="A14" i="19"/>
  <c r="C14" i="19" s="1"/>
  <c r="AN13" i="19"/>
  <c r="AQ13" i="19" s="1"/>
  <c r="AC13" i="19"/>
  <c r="AB13" i="19"/>
  <c r="AA13" i="19"/>
  <c r="BF13" i="19" s="1"/>
  <c r="X13" i="19"/>
  <c r="U13" i="19"/>
  <c r="AL13" i="19" s="1"/>
  <c r="T13" i="19"/>
  <c r="L13" i="19"/>
  <c r="K13" i="19"/>
  <c r="M13" i="19" s="1"/>
  <c r="J13" i="19"/>
  <c r="H13" i="19"/>
  <c r="F13" i="19"/>
  <c r="A13" i="19"/>
  <c r="BH12" i="19"/>
  <c r="BB12" i="19"/>
  <c r="AQ12" i="19"/>
  <c r="AP12" i="19"/>
  <c r="AN12" i="19"/>
  <c r="AO12" i="19" s="1"/>
  <c r="AC12" i="19"/>
  <c r="AB12" i="19"/>
  <c r="AA12" i="19"/>
  <c r="X12" i="19"/>
  <c r="U12" i="19"/>
  <c r="V5" i="19" s="1"/>
  <c r="T12" i="19"/>
  <c r="M12" i="19"/>
  <c r="L12" i="19"/>
  <c r="K12" i="19"/>
  <c r="J12" i="19"/>
  <c r="F12" i="19"/>
  <c r="BJ11" i="19"/>
  <c r="BD11" i="19"/>
  <c r="AN11" i="19"/>
  <c r="AQ11" i="19" s="1"/>
  <c r="AK11" i="19"/>
  <c r="AF11" i="19"/>
  <c r="AH11" i="19" s="1"/>
  <c r="AE11" i="19"/>
  <c r="AC11" i="19"/>
  <c r="AB11" i="19"/>
  <c r="AA11" i="19"/>
  <c r="X11" i="19"/>
  <c r="U11" i="19"/>
  <c r="AJ11" i="19" s="1"/>
  <c r="T11" i="19"/>
  <c r="L11" i="19"/>
  <c r="K11" i="19"/>
  <c r="J11" i="19"/>
  <c r="M11" i="19" s="1"/>
  <c r="H11" i="19"/>
  <c r="F11" i="19"/>
  <c r="A11" i="19"/>
  <c r="C11" i="19" s="1"/>
  <c r="AI10" i="19"/>
  <c r="AC10" i="19"/>
  <c r="AB10" i="19"/>
  <c r="AA10" i="19"/>
  <c r="X10" i="19"/>
  <c r="U10" i="19"/>
  <c r="T10" i="19"/>
  <c r="M10" i="19"/>
  <c r="L10" i="19"/>
  <c r="K10" i="19"/>
  <c r="J10" i="19"/>
  <c r="F10" i="19"/>
  <c r="AP9" i="19"/>
  <c r="AC9" i="19"/>
  <c r="AB9" i="19"/>
  <c r="AA9" i="19"/>
  <c r="X9" i="19"/>
  <c r="U9" i="19"/>
  <c r="AL9" i="19" s="1"/>
  <c r="T9" i="19"/>
  <c r="T19" i="19" s="1"/>
  <c r="L9" i="19"/>
  <c r="M9" i="19" s="1"/>
  <c r="K9" i="19"/>
  <c r="J9" i="19"/>
  <c r="F9" i="19"/>
  <c r="AP8" i="19"/>
  <c r="AC8" i="19"/>
  <c r="AB8" i="19"/>
  <c r="AA8" i="19"/>
  <c r="X8" i="19"/>
  <c r="U8" i="19"/>
  <c r="AL8" i="19" s="1"/>
  <c r="T8" i="19"/>
  <c r="L8" i="19"/>
  <c r="K8" i="19"/>
  <c r="M8" i="19" s="1"/>
  <c r="J8" i="19"/>
  <c r="F8" i="19"/>
  <c r="H8" i="19" s="1"/>
  <c r="A8" i="19"/>
  <c r="AP7" i="19"/>
  <c r="AL7" i="19"/>
  <c r="AK7" i="19"/>
  <c r="AF7" i="19"/>
  <c r="AE7" i="19"/>
  <c r="AD7" i="19"/>
  <c r="AC7" i="19"/>
  <c r="AB7" i="19"/>
  <c r="AA7" i="19"/>
  <c r="X7" i="19"/>
  <c r="V7" i="19"/>
  <c r="U7" i="19"/>
  <c r="T7" i="19"/>
  <c r="L7" i="19"/>
  <c r="K7" i="19"/>
  <c r="J7" i="19"/>
  <c r="M7" i="19" s="1"/>
  <c r="F7" i="19"/>
  <c r="AP6" i="19"/>
  <c r="AC6" i="19"/>
  <c r="AB6" i="19"/>
  <c r="AA6" i="19"/>
  <c r="X6" i="19"/>
  <c r="U6" i="19"/>
  <c r="AL6" i="19" s="1"/>
  <c r="T6" i="19"/>
  <c r="L6" i="19"/>
  <c r="K6" i="19"/>
  <c r="M6" i="19" s="1"/>
  <c r="J6" i="19"/>
  <c r="H6" i="19"/>
  <c r="F6" i="19"/>
  <c r="A6" i="19"/>
  <c r="AP5" i="19"/>
  <c r="AL5" i="19"/>
  <c r="AK5" i="19"/>
  <c r="AF5" i="19"/>
  <c r="AE5" i="19"/>
  <c r="AD5" i="19"/>
  <c r="AC5" i="19"/>
  <c r="AB5" i="19"/>
  <c r="AA5" i="19"/>
  <c r="X5" i="19"/>
  <c r="U5" i="19"/>
  <c r="T5" i="19"/>
  <c r="L5" i="19"/>
  <c r="K5" i="19"/>
  <c r="J5" i="19"/>
  <c r="M5" i="19" s="1"/>
  <c r="F5" i="19"/>
  <c r="AP4" i="19"/>
  <c r="AI4" i="19"/>
  <c r="AC4" i="19"/>
  <c r="AB4" i="19"/>
  <c r="AA4" i="19"/>
  <c r="BL13" i="19" s="1"/>
  <c r="X4" i="19"/>
  <c r="U4" i="19"/>
  <c r="AL4" i="19" s="1"/>
  <c r="T4" i="19"/>
  <c r="L4" i="19"/>
  <c r="K4" i="19"/>
  <c r="M4" i="19" s="1"/>
  <c r="J4" i="19"/>
  <c r="BK16" i="19" s="1"/>
  <c r="H4" i="19"/>
  <c r="F4" i="19"/>
  <c r="A4" i="19"/>
  <c r="B2" i="19"/>
  <c r="O18" i="19" s="1"/>
  <c r="S20" i="18"/>
  <c r="R19" i="18"/>
  <c r="AL18" i="18"/>
  <c r="AF18" i="18"/>
  <c r="AK18" i="18" s="1"/>
  <c r="AC18" i="18"/>
  <c r="AB18" i="18"/>
  <c r="AA18" i="18"/>
  <c r="X18" i="18"/>
  <c r="U18" i="18"/>
  <c r="AE18" i="18" s="1"/>
  <c r="T18" i="18"/>
  <c r="L18" i="18"/>
  <c r="K18" i="18"/>
  <c r="J18" i="18"/>
  <c r="M18" i="18" s="1"/>
  <c r="F18" i="18"/>
  <c r="H18" i="18" s="1"/>
  <c r="B18" i="18"/>
  <c r="A18" i="18"/>
  <c r="C18" i="18" s="1"/>
  <c r="AP17" i="18"/>
  <c r="AL17" i="18"/>
  <c r="AG17" i="18"/>
  <c r="AF17" i="18"/>
  <c r="AH17" i="18" s="1"/>
  <c r="AE17" i="18"/>
  <c r="AC17" i="18"/>
  <c r="AB17" i="18"/>
  <c r="AA17" i="18"/>
  <c r="X17" i="18"/>
  <c r="U17" i="18"/>
  <c r="AJ17" i="18" s="1"/>
  <c r="T17" i="18"/>
  <c r="L17" i="18"/>
  <c r="K17" i="18"/>
  <c r="J17" i="18"/>
  <c r="H17" i="18"/>
  <c r="F17" i="18"/>
  <c r="A17" i="18"/>
  <c r="AP16" i="18"/>
  <c r="AL16" i="18"/>
  <c r="AF16" i="18"/>
  <c r="AC16" i="18"/>
  <c r="AB16" i="18"/>
  <c r="AA16" i="18"/>
  <c r="X16" i="18"/>
  <c r="U16" i="18"/>
  <c r="AE16" i="18" s="1"/>
  <c r="T16" i="18"/>
  <c r="L16" i="18"/>
  <c r="K16" i="18"/>
  <c r="J16" i="18"/>
  <c r="M16" i="18" s="1"/>
  <c r="H16" i="18"/>
  <c r="F16" i="18"/>
  <c r="AI16" i="18" s="1"/>
  <c r="A16" i="18"/>
  <c r="C16" i="18" s="1"/>
  <c r="AP15" i="18"/>
  <c r="AL15" i="18"/>
  <c r="AK15" i="18"/>
  <c r="AF15" i="18"/>
  <c r="AH15" i="18" s="1"/>
  <c r="AE15" i="18"/>
  <c r="AD15" i="18"/>
  <c r="AC15" i="18"/>
  <c r="AB15" i="18"/>
  <c r="AA15" i="18"/>
  <c r="X15" i="18"/>
  <c r="U15" i="18"/>
  <c r="T15" i="18"/>
  <c r="L15" i="18"/>
  <c r="K15" i="18"/>
  <c r="J15" i="18"/>
  <c r="M15" i="18" s="1"/>
  <c r="H15" i="18"/>
  <c r="F15" i="18"/>
  <c r="AN14" i="18"/>
  <c r="AL14" i="18"/>
  <c r="AG14" i="18"/>
  <c r="AF14" i="18"/>
  <c r="AE14" i="18"/>
  <c r="AD14" i="18"/>
  <c r="AC14" i="18"/>
  <c r="AB14" i="18"/>
  <c r="AA14" i="18"/>
  <c r="X14" i="18"/>
  <c r="U14" i="18"/>
  <c r="T14" i="18"/>
  <c r="L14" i="18"/>
  <c r="K14" i="18"/>
  <c r="J14" i="18"/>
  <c r="M14" i="18" s="1"/>
  <c r="F14" i="18"/>
  <c r="A14" i="18"/>
  <c r="AQ13" i="18"/>
  <c r="AP13" i="18"/>
  <c r="AO13" i="18"/>
  <c r="AN13" i="18"/>
  <c r="AL13" i="18"/>
  <c r="AI13" i="18"/>
  <c r="AC13" i="18"/>
  <c r="AB13" i="18"/>
  <c r="AA13" i="18"/>
  <c r="X13" i="18"/>
  <c r="U13" i="18"/>
  <c r="T13" i="18"/>
  <c r="L13" i="18"/>
  <c r="M13" i="18" s="1"/>
  <c r="K13" i="18"/>
  <c r="J13" i="18"/>
  <c r="F13" i="18"/>
  <c r="H13" i="18" s="1"/>
  <c r="AQ12" i="18"/>
  <c r="AP12" i="18"/>
  <c r="AO12" i="18"/>
  <c r="AN12" i="18"/>
  <c r="AK12" i="18"/>
  <c r="AH12" i="18"/>
  <c r="AF12" i="18"/>
  <c r="AE12" i="18"/>
  <c r="AD12" i="18"/>
  <c r="AC12" i="18"/>
  <c r="AB12" i="18"/>
  <c r="AA12" i="18"/>
  <c r="X12" i="18"/>
  <c r="V12" i="18"/>
  <c r="U12" i="18"/>
  <c r="T12" i="18"/>
  <c r="L12" i="18"/>
  <c r="K12" i="18"/>
  <c r="J12" i="18"/>
  <c r="H12" i="18"/>
  <c r="F12" i="18"/>
  <c r="AN11" i="18"/>
  <c r="AL11" i="18"/>
  <c r="AF11" i="18"/>
  <c r="AD11" i="18"/>
  <c r="AC11" i="18"/>
  <c r="AB11" i="18"/>
  <c r="AA11" i="18"/>
  <c r="X11" i="18"/>
  <c r="U11" i="18"/>
  <c r="AE11" i="18" s="1"/>
  <c r="T11" i="18"/>
  <c r="L11" i="18"/>
  <c r="K11" i="18"/>
  <c r="J11" i="18"/>
  <c r="F11" i="18"/>
  <c r="A11" i="18"/>
  <c r="AL10" i="18"/>
  <c r="AK10" i="18"/>
  <c r="AH10" i="18"/>
  <c r="AF10" i="18"/>
  <c r="AE10" i="18"/>
  <c r="AD10" i="18"/>
  <c r="AC10" i="18"/>
  <c r="AB10" i="18"/>
  <c r="AA10" i="18"/>
  <c r="X10" i="18"/>
  <c r="U10" i="18"/>
  <c r="T10" i="18"/>
  <c r="L10" i="18"/>
  <c r="K10" i="18"/>
  <c r="J10" i="18"/>
  <c r="F10" i="18"/>
  <c r="AP9" i="18"/>
  <c r="AC9" i="18"/>
  <c r="AB9" i="18"/>
  <c r="AA9" i="18"/>
  <c r="X9" i="18"/>
  <c r="U9" i="18"/>
  <c r="AJ9" i="18" s="1"/>
  <c r="T9" i="18"/>
  <c r="L9" i="18"/>
  <c r="K9" i="18"/>
  <c r="M9" i="18" s="1"/>
  <c r="J9" i="18"/>
  <c r="F9" i="18"/>
  <c r="H9" i="18" s="1"/>
  <c r="AP8" i="18"/>
  <c r="AL8" i="18"/>
  <c r="AC8" i="18"/>
  <c r="AB8" i="18"/>
  <c r="AA8" i="18"/>
  <c r="X8" i="18"/>
  <c r="U8" i="18"/>
  <c r="T8" i="18"/>
  <c r="M8" i="18"/>
  <c r="L8" i="18"/>
  <c r="K8" i="18"/>
  <c r="J8" i="18"/>
  <c r="F8" i="18"/>
  <c r="H8" i="18" s="1"/>
  <c r="AP7" i="18"/>
  <c r="AC7" i="18"/>
  <c r="AB7" i="18"/>
  <c r="AA7" i="18"/>
  <c r="X7" i="18"/>
  <c r="U7" i="18"/>
  <c r="T7" i="18"/>
  <c r="L7" i="18"/>
  <c r="K7" i="18"/>
  <c r="J7" i="18"/>
  <c r="M7" i="18" s="1"/>
  <c r="H7" i="18"/>
  <c r="F7" i="18"/>
  <c r="C7" i="18"/>
  <c r="A7" i="18"/>
  <c r="B7" i="18" s="1"/>
  <c r="AI6" i="18"/>
  <c r="AC6" i="18"/>
  <c r="AB6" i="18"/>
  <c r="AA6" i="18"/>
  <c r="X6" i="18"/>
  <c r="U6" i="18"/>
  <c r="T6" i="18"/>
  <c r="L6" i="18"/>
  <c r="K6" i="18"/>
  <c r="J6" i="18"/>
  <c r="M6" i="18" s="1"/>
  <c r="F6" i="18"/>
  <c r="H6" i="18" s="1"/>
  <c r="AP5" i="18"/>
  <c r="AF5" i="18"/>
  <c r="AW6" i="18" s="1"/>
  <c r="AE5" i="18"/>
  <c r="AD5" i="18"/>
  <c r="AC5" i="18"/>
  <c r="AB5" i="18"/>
  <c r="AA5" i="18"/>
  <c r="X5" i="18"/>
  <c r="U5" i="18"/>
  <c r="AJ5" i="18" s="1"/>
  <c r="T5" i="18"/>
  <c r="L5" i="18"/>
  <c r="K5" i="18"/>
  <c r="J5" i="18"/>
  <c r="M5" i="18" s="1"/>
  <c r="F5" i="18"/>
  <c r="H5" i="18" s="1"/>
  <c r="BD4" i="18"/>
  <c r="AP4" i="18"/>
  <c r="AF4" i="18"/>
  <c r="AC4" i="18"/>
  <c r="AB4" i="18"/>
  <c r="AA4" i="18"/>
  <c r="X4" i="18"/>
  <c r="U4" i="18"/>
  <c r="T4" i="18"/>
  <c r="L4" i="18"/>
  <c r="M4" i="18" s="1"/>
  <c r="K4" i="18"/>
  <c r="J4" i="18"/>
  <c r="F4" i="18"/>
  <c r="H4" i="18" s="1"/>
  <c r="C4" i="18"/>
  <c r="A4" i="18"/>
  <c r="B4" i="18" s="1"/>
  <c r="B2" i="18"/>
  <c r="Q17" i="18" s="1"/>
  <c r="S20" i="17"/>
  <c r="R19" i="17"/>
  <c r="AI18" i="17"/>
  <c r="AH18" i="17"/>
  <c r="AC18" i="17"/>
  <c r="AB18" i="17"/>
  <c r="AA18" i="17"/>
  <c r="X18" i="17"/>
  <c r="U18" i="17"/>
  <c r="AF18" i="17" s="1"/>
  <c r="AK18" i="17" s="1"/>
  <c r="T18" i="17"/>
  <c r="L18" i="17"/>
  <c r="K18" i="17"/>
  <c r="M18" i="17" s="1"/>
  <c r="J18" i="17"/>
  <c r="F18" i="17"/>
  <c r="AG18" i="17" s="1"/>
  <c r="AP17" i="17"/>
  <c r="AL17" i="17"/>
  <c r="AD17" i="17"/>
  <c r="AC17" i="17"/>
  <c r="AB17" i="17"/>
  <c r="AA17" i="17"/>
  <c r="X17" i="17"/>
  <c r="U17" i="17"/>
  <c r="AJ17" i="17" s="1"/>
  <c r="T17" i="17"/>
  <c r="L17" i="17"/>
  <c r="K17" i="17"/>
  <c r="J17" i="17"/>
  <c r="M17" i="17" s="1"/>
  <c r="H17" i="17"/>
  <c r="F17" i="17"/>
  <c r="AI17" i="17" s="1"/>
  <c r="AP16" i="17"/>
  <c r="AL16" i="17"/>
  <c r="AE16" i="17"/>
  <c r="AD16" i="17"/>
  <c r="AC16" i="17"/>
  <c r="AB16" i="17"/>
  <c r="AA16" i="17"/>
  <c r="X16" i="17"/>
  <c r="U16" i="17"/>
  <c r="AF16" i="17" s="1"/>
  <c r="AH16" i="17" s="1"/>
  <c r="T16" i="17"/>
  <c r="L16" i="17"/>
  <c r="K16" i="17"/>
  <c r="J16" i="17"/>
  <c r="M16" i="17" s="1"/>
  <c r="H16" i="17"/>
  <c r="F16" i="17"/>
  <c r="AJ16" i="17" s="1"/>
  <c r="AP15" i="17"/>
  <c r="AL15" i="17"/>
  <c r="AK15" i="17"/>
  <c r="AH15" i="17"/>
  <c r="AF15" i="17"/>
  <c r="AD15" i="17"/>
  <c r="AC15" i="17"/>
  <c r="AB15" i="17"/>
  <c r="AA15" i="17"/>
  <c r="X15" i="17"/>
  <c r="U15" i="17"/>
  <c r="AE15" i="17" s="1"/>
  <c r="T15" i="17"/>
  <c r="L15" i="17"/>
  <c r="K15" i="17"/>
  <c r="J15" i="17"/>
  <c r="M15" i="17" s="1"/>
  <c r="F15" i="17"/>
  <c r="AI15" i="17" s="1"/>
  <c r="AN14" i="17"/>
  <c r="AQ14" i="17" s="1"/>
  <c r="AL14" i="17"/>
  <c r="AD14" i="17"/>
  <c r="AC14" i="17"/>
  <c r="AB14" i="17"/>
  <c r="AA14" i="17"/>
  <c r="X14" i="17"/>
  <c r="U14" i="17"/>
  <c r="AJ14" i="17" s="1"/>
  <c r="T14" i="17"/>
  <c r="L14" i="17"/>
  <c r="K14" i="17"/>
  <c r="J14" i="17"/>
  <c r="M14" i="17" s="1"/>
  <c r="H14" i="17"/>
  <c r="F14" i="17"/>
  <c r="AI14" i="17" s="1"/>
  <c r="AN13" i="17"/>
  <c r="AO13" i="17" s="1"/>
  <c r="AC13" i="17"/>
  <c r="AB13" i="17"/>
  <c r="AA13" i="17"/>
  <c r="X13" i="17"/>
  <c r="U13" i="17"/>
  <c r="V13" i="17" s="1"/>
  <c r="T13" i="17"/>
  <c r="L13" i="17"/>
  <c r="K13" i="17"/>
  <c r="J13" i="17"/>
  <c r="F13" i="17"/>
  <c r="H13" i="17" s="1"/>
  <c r="A13" i="17"/>
  <c r="B13" i="17" s="1"/>
  <c r="BL12" i="17"/>
  <c r="AQ12" i="17"/>
  <c r="AP12" i="17"/>
  <c r="AO12" i="17"/>
  <c r="AN12" i="17"/>
  <c r="AI12" i="17"/>
  <c r="AH12" i="17"/>
  <c r="AG12" i="17"/>
  <c r="AF12" i="17"/>
  <c r="AK12" i="17" s="1"/>
  <c r="AD12" i="17"/>
  <c r="AC12" i="17"/>
  <c r="AB12" i="17"/>
  <c r="AA12" i="17"/>
  <c r="X12" i="17"/>
  <c r="U12" i="17"/>
  <c r="AE12" i="17" s="1"/>
  <c r="T12" i="17"/>
  <c r="M12" i="17"/>
  <c r="L12" i="17"/>
  <c r="K12" i="17"/>
  <c r="J12" i="17"/>
  <c r="F12" i="17"/>
  <c r="H12" i="17" s="1"/>
  <c r="A12" i="17"/>
  <c r="C12" i="17" s="1"/>
  <c r="AQ11" i="17"/>
  <c r="AO11" i="17"/>
  <c r="AN11" i="17"/>
  <c r="AP11" i="17" s="1"/>
  <c r="AL11" i="17"/>
  <c r="AK11" i="17"/>
  <c r="AH11" i="17"/>
  <c r="AF11" i="17"/>
  <c r="AD11" i="17"/>
  <c r="AC11" i="17"/>
  <c r="AB11" i="17"/>
  <c r="AA11" i="17"/>
  <c r="X11" i="17"/>
  <c r="U11" i="17"/>
  <c r="AE11" i="17" s="1"/>
  <c r="T11" i="17"/>
  <c r="L11" i="17"/>
  <c r="K11" i="17"/>
  <c r="J11" i="17"/>
  <c r="M11" i="17" s="1"/>
  <c r="F11" i="17"/>
  <c r="AI11" i="17" s="1"/>
  <c r="AL10" i="17"/>
  <c r="AD10" i="17"/>
  <c r="AC10" i="17"/>
  <c r="AB10" i="17"/>
  <c r="AA10" i="17"/>
  <c r="X10" i="17"/>
  <c r="U10" i="17"/>
  <c r="AJ10" i="17" s="1"/>
  <c r="T10" i="17"/>
  <c r="L10" i="17"/>
  <c r="K10" i="17"/>
  <c r="J10" i="17"/>
  <c r="H10" i="17"/>
  <c r="F10" i="17"/>
  <c r="AI10" i="17" s="1"/>
  <c r="AP9" i="17"/>
  <c r="AI9" i="17"/>
  <c r="AF9" i="17"/>
  <c r="AC9" i="17"/>
  <c r="AB9" i="17"/>
  <c r="AA9" i="17"/>
  <c r="X9" i="17"/>
  <c r="U9" i="17"/>
  <c r="AE9" i="17" s="1"/>
  <c r="T9" i="17"/>
  <c r="M9" i="17"/>
  <c r="L9" i="17"/>
  <c r="K9" i="17"/>
  <c r="J9" i="17"/>
  <c r="H9" i="17"/>
  <c r="F9" i="17"/>
  <c r="A9" i="17"/>
  <c r="AP8" i="17"/>
  <c r="AL8" i="17"/>
  <c r="AK8" i="17"/>
  <c r="AH8" i="17"/>
  <c r="AF8" i="17"/>
  <c r="AD8" i="17"/>
  <c r="AC8" i="17"/>
  <c r="AB8" i="17"/>
  <c r="AA8" i="17"/>
  <c r="BM12" i="17" s="1"/>
  <c r="X8" i="17"/>
  <c r="U8" i="17"/>
  <c r="AE8" i="17" s="1"/>
  <c r="T8" i="17"/>
  <c r="L8" i="17"/>
  <c r="K8" i="17"/>
  <c r="J8" i="17"/>
  <c r="M8" i="17" s="1"/>
  <c r="F8" i="17"/>
  <c r="AP7" i="17"/>
  <c r="AJ7" i="17"/>
  <c r="AH7" i="17"/>
  <c r="AE7" i="17"/>
  <c r="AC7" i="17"/>
  <c r="AB7" i="17"/>
  <c r="AA7" i="17"/>
  <c r="X7" i="17"/>
  <c r="U7" i="17"/>
  <c r="AF7" i="17" s="1"/>
  <c r="T7" i="17"/>
  <c r="M7" i="17"/>
  <c r="L7" i="17"/>
  <c r="K7" i="17"/>
  <c r="J7" i="17"/>
  <c r="F7" i="17"/>
  <c r="AL6" i="17"/>
  <c r="AI6" i="17"/>
  <c r="AH6" i="17"/>
  <c r="AG6" i="17"/>
  <c r="AF6" i="17"/>
  <c r="AD6" i="17"/>
  <c r="AC6" i="17"/>
  <c r="AB6" i="17"/>
  <c r="AA6" i="17"/>
  <c r="BJ15" i="17" s="1"/>
  <c r="X6" i="17"/>
  <c r="U6" i="17"/>
  <c r="AE6" i="17" s="1"/>
  <c r="T6" i="17"/>
  <c r="M6" i="17"/>
  <c r="L6" i="17"/>
  <c r="K6" i="17"/>
  <c r="J6" i="17"/>
  <c r="F6" i="17"/>
  <c r="H6" i="17" s="1"/>
  <c r="C6" i="17"/>
  <c r="A6" i="17"/>
  <c r="B6" i="17" s="1"/>
  <c r="AP5" i="17"/>
  <c r="AI5" i="17"/>
  <c r="AH5" i="17"/>
  <c r="AF5" i="17"/>
  <c r="AC5" i="17"/>
  <c r="AB5" i="17"/>
  <c r="AA5" i="17"/>
  <c r="X5" i="17"/>
  <c r="U5" i="17"/>
  <c r="AE5" i="17" s="1"/>
  <c r="T5" i="17"/>
  <c r="M5" i="17"/>
  <c r="L5" i="17"/>
  <c r="K5" i="17"/>
  <c r="J5" i="17"/>
  <c r="H5" i="17"/>
  <c r="F5" i="17"/>
  <c r="B5" i="17"/>
  <c r="A5" i="17"/>
  <c r="C5" i="17" s="1"/>
  <c r="BE4" i="17"/>
  <c r="AP4" i="17"/>
  <c r="AC4" i="17"/>
  <c r="AB4" i="17"/>
  <c r="AA4" i="17"/>
  <c r="X4" i="17"/>
  <c r="U4" i="17"/>
  <c r="T4" i="17"/>
  <c r="L4" i="17"/>
  <c r="K4" i="17"/>
  <c r="M4" i="17" s="1"/>
  <c r="J4" i="17"/>
  <c r="F4" i="17"/>
  <c r="H4" i="17" s="1"/>
  <c r="A4" i="17"/>
  <c r="B2" i="17"/>
  <c r="Q17" i="17" s="1"/>
  <c r="S20" i="16"/>
  <c r="R19" i="16"/>
  <c r="AL18" i="16"/>
  <c r="AG18" i="16"/>
  <c r="AD18" i="16"/>
  <c r="AC18" i="16"/>
  <c r="AB18" i="16"/>
  <c r="AA18" i="16"/>
  <c r="X18" i="16"/>
  <c r="U18" i="16"/>
  <c r="AF18" i="16" s="1"/>
  <c r="AK18" i="16" s="1"/>
  <c r="T18" i="16"/>
  <c r="M18" i="16"/>
  <c r="L18" i="16"/>
  <c r="K18" i="16"/>
  <c r="J18" i="16"/>
  <c r="F18" i="16"/>
  <c r="H18" i="16" s="1"/>
  <c r="A18" i="16"/>
  <c r="C18" i="16" s="1"/>
  <c r="AP17" i="16"/>
  <c r="AL17" i="16"/>
  <c r="AD17" i="16"/>
  <c r="AC17" i="16"/>
  <c r="AB17" i="16"/>
  <c r="AA17" i="16"/>
  <c r="X17" i="16"/>
  <c r="U17" i="16"/>
  <c r="AF17" i="16" s="1"/>
  <c r="AH17" i="16" s="1"/>
  <c r="T17" i="16"/>
  <c r="M17" i="16"/>
  <c r="L17" i="16"/>
  <c r="K17" i="16"/>
  <c r="J17" i="16"/>
  <c r="H17" i="16"/>
  <c r="F17" i="16"/>
  <c r="AI17" i="16" s="1"/>
  <c r="A17" i="16"/>
  <c r="BI16" i="16"/>
  <c r="AP16" i="16"/>
  <c r="AL16" i="16"/>
  <c r="AI16" i="16"/>
  <c r="AF16" i="16"/>
  <c r="AD16" i="16"/>
  <c r="AC16" i="16"/>
  <c r="AB16" i="16"/>
  <c r="AA16" i="16"/>
  <c r="X16" i="16"/>
  <c r="U16" i="16"/>
  <c r="AE16" i="16" s="1"/>
  <c r="T16" i="16"/>
  <c r="L16" i="16"/>
  <c r="M16" i="16" s="1"/>
  <c r="K16" i="16"/>
  <c r="J16" i="16"/>
  <c r="F16" i="16"/>
  <c r="AJ16" i="16" s="1"/>
  <c r="AP15" i="16"/>
  <c r="AC15" i="16"/>
  <c r="AB15" i="16"/>
  <c r="AA15" i="16"/>
  <c r="X15" i="16"/>
  <c r="U15" i="16"/>
  <c r="T15" i="16"/>
  <c r="L15" i="16"/>
  <c r="K15" i="16"/>
  <c r="M15" i="16" s="1"/>
  <c r="J15" i="16"/>
  <c r="F15" i="16"/>
  <c r="AQ14" i="16"/>
  <c r="AP14" i="16"/>
  <c r="AN14" i="16"/>
  <c r="AO14" i="16" s="1"/>
  <c r="AL14" i="16"/>
  <c r="AD14" i="16"/>
  <c r="AC14" i="16"/>
  <c r="AB14" i="16"/>
  <c r="AA14" i="16"/>
  <c r="X14" i="16"/>
  <c r="U14" i="16"/>
  <c r="AF14" i="16" s="1"/>
  <c r="AH14" i="16" s="1"/>
  <c r="T14" i="16"/>
  <c r="M14" i="16"/>
  <c r="L14" i="16"/>
  <c r="K14" i="16"/>
  <c r="J14" i="16"/>
  <c r="H14" i="16"/>
  <c r="F14" i="16"/>
  <c r="AI14" i="16" s="1"/>
  <c r="BI13" i="16"/>
  <c r="AN13" i="16"/>
  <c r="AI13" i="16"/>
  <c r="AC13" i="16"/>
  <c r="AB13" i="16"/>
  <c r="AA13" i="16"/>
  <c r="X13" i="16"/>
  <c r="U13" i="16"/>
  <c r="T13" i="16"/>
  <c r="L13" i="16"/>
  <c r="K13" i="16"/>
  <c r="J13" i="16"/>
  <c r="F13" i="16"/>
  <c r="BL12" i="16"/>
  <c r="BD12" i="16"/>
  <c r="AQ12" i="16"/>
  <c r="AP12" i="16"/>
  <c r="AO12" i="16"/>
  <c r="AN12" i="16"/>
  <c r="AL12" i="16"/>
  <c r="AF12" i="16"/>
  <c r="AH12" i="16" s="1"/>
  <c r="AD12" i="16"/>
  <c r="AC12" i="16"/>
  <c r="AB12" i="16"/>
  <c r="AA12" i="16"/>
  <c r="X12" i="16"/>
  <c r="U12" i="16"/>
  <c r="AE12" i="16" s="1"/>
  <c r="T12" i="16"/>
  <c r="L12" i="16"/>
  <c r="K12" i="16"/>
  <c r="J12" i="16"/>
  <c r="M12" i="16" s="1"/>
  <c r="H12" i="16"/>
  <c r="F12" i="16"/>
  <c r="A12" i="16"/>
  <c r="BM11" i="16"/>
  <c r="BE11" i="16"/>
  <c r="AQ11" i="16"/>
  <c r="AN11" i="16"/>
  <c r="AP11" i="16" s="1"/>
  <c r="AI11" i="16"/>
  <c r="AC11" i="16"/>
  <c r="AB11" i="16"/>
  <c r="AA11" i="16"/>
  <c r="X11" i="16"/>
  <c r="U11" i="16"/>
  <c r="AE11" i="16" s="1"/>
  <c r="T11" i="16"/>
  <c r="L11" i="16"/>
  <c r="K11" i="16"/>
  <c r="J11" i="16"/>
  <c r="M11" i="16" s="1"/>
  <c r="F11" i="16"/>
  <c r="AJ10" i="16"/>
  <c r="AG10" i="16"/>
  <c r="AD10" i="16"/>
  <c r="AC10" i="16"/>
  <c r="AB10" i="16"/>
  <c r="AA10" i="16"/>
  <c r="X10" i="16"/>
  <c r="U10" i="16"/>
  <c r="AF10" i="16" s="1"/>
  <c r="AK10" i="16" s="1"/>
  <c r="T10" i="16"/>
  <c r="M10" i="16"/>
  <c r="L10" i="16"/>
  <c r="K10" i="16"/>
  <c r="J10" i="16"/>
  <c r="H10" i="16"/>
  <c r="F10" i="16"/>
  <c r="AI10" i="16" s="1"/>
  <c r="A10" i="16"/>
  <c r="C10" i="16" s="1"/>
  <c r="AP9" i="16"/>
  <c r="AF9" i="16"/>
  <c r="AH9" i="16" s="1"/>
  <c r="AC9" i="16"/>
  <c r="AB9" i="16"/>
  <c r="AA9" i="16"/>
  <c r="X9" i="16"/>
  <c r="U9" i="16"/>
  <c r="AE9" i="16" s="1"/>
  <c r="T9" i="16"/>
  <c r="L9" i="16"/>
  <c r="K9" i="16"/>
  <c r="M9" i="16" s="1"/>
  <c r="J9" i="16"/>
  <c r="F9" i="16"/>
  <c r="AP8" i="16"/>
  <c r="AI8" i="16"/>
  <c r="AE8" i="16"/>
  <c r="AC8" i="16"/>
  <c r="AB8" i="16"/>
  <c r="AA8" i="16"/>
  <c r="X8" i="16"/>
  <c r="U8" i="16"/>
  <c r="T8" i="16"/>
  <c r="L8" i="16"/>
  <c r="K8" i="16"/>
  <c r="J8" i="16"/>
  <c r="M8" i="16" s="1"/>
  <c r="F8" i="16"/>
  <c r="AP7" i="16"/>
  <c r="AE7" i="16"/>
  <c r="AC7" i="16"/>
  <c r="AB7" i="16"/>
  <c r="AA7" i="16"/>
  <c r="X7" i="16"/>
  <c r="U7" i="16"/>
  <c r="AD7" i="16" s="1"/>
  <c r="T7" i="16"/>
  <c r="L7" i="16"/>
  <c r="K7" i="16"/>
  <c r="J7" i="16"/>
  <c r="M7" i="16" s="1"/>
  <c r="F7" i="16"/>
  <c r="H7" i="16" s="1"/>
  <c r="A7" i="16"/>
  <c r="C7" i="16" s="1"/>
  <c r="AF6" i="16"/>
  <c r="AK6" i="16" s="1"/>
  <c r="AD6" i="16"/>
  <c r="AC6" i="16"/>
  <c r="AB6" i="16"/>
  <c r="AA6" i="16"/>
  <c r="X6" i="16"/>
  <c r="U6" i="16"/>
  <c r="AE6" i="16" s="1"/>
  <c r="T6" i="16"/>
  <c r="L6" i="16"/>
  <c r="K6" i="16"/>
  <c r="J6" i="16"/>
  <c r="M6" i="16" s="1"/>
  <c r="H6" i="16"/>
  <c r="F6" i="16"/>
  <c r="AI6" i="16" s="1"/>
  <c r="A6" i="16"/>
  <c r="AP5" i="16"/>
  <c r="AF5" i="16"/>
  <c r="AC5" i="16"/>
  <c r="AB5" i="16"/>
  <c r="AA5" i="16"/>
  <c r="X5" i="16"/>
  <c r="U5" i="16"/>
  <c r="AJ5" i="16" s="1"/>
  <c r="T5" i="16"/>
  <c r="L5" i="16"/>
  <c r="K5" i="16"/>
  <c r="M5" i="16" s="1"/>
  <c r="J5" i="16"/>
  <c r="F5" i="16"/>
  <c r="H5" i="16" s="1"/>
  <c r="AP4" i="16"/>
  <c r="AE4" i="16"/>
  <c r="AC4" i="16"/>
  <c r="AB4" i="16"/>
  <c r="AA4" i="16"/>
  <c r="X4" i="16"/>
  <c r="U4" i="16"/>
  <c r="AF4" i="16" s="1"/>
  <c r="T4" i="16"/>
  <c r="L4" i="16"/>
  <c r="K4" i="16"/>
  <c r="J4" i="16"/>
  <c r="BB16" i="16" s="1"/>
  <c r="F4" i="16"/>
  <c r="B2" i="16"/>
  <c r="O16" i="16" s="1"/>
  <c r="S20" i="15"/>
  <c r="R19" i="15"/>
  <c r="AC18" i="15"/>
  <c r="AB18" i="15"/>
  <c r="AA18" i="15"/>
  <c r="X18" i="15"/>
  <c r="U18" i="15"/>
  <c r="AF18" i="15" s="1"/>
  <c r="T18" i="15"/>
  <c r="L18" i="15"/>
  <c r="K18" i="15"/>
  <c r="M18" i="15" s="1"/>
  <c r="J18" i="15"/>
  <c r="F18" i="15"/>
  <c r="AP17" i="15"/>
  <c r="AC17" i="15"/>
  <c r="AB17" i="15"/>
  <c r="AA17" i="15"/>
  <c r="X17" i="15"/>
  <c r="U17" i="15"/>
  <c r="AJ17" i="15" s="1"/>
  <c r="T17" i="15"/>
  <c r="L17" i="15"/>
  <c r="K17" i="15"/>
  <c r="M17" i="15" s="1"/>
  <c r="J17" i="15"/>
  <c r="H17" i="15"/>
  <c r="F17" i="15"/>
  <c r="AI17" i="15" s="1"/>
  <c r="BL16" i="15"/>
  <c r="BD16" i="15"/>
  <c r="AP16" i="15"/>
  <c r="AL16" i="15"/>
  <c r="AD16" i="15"/>
  <c r="AC16" i="15"/>
  <c r="AB16" i="15"/>
  <c r="AA16" i="15"/>
  <c r="X16" i="15"/>
  <c r="U16" i="15"/>
  <c r="AF16" i="15" s="1"/>
  <c r="T16" i="15"/>
  <c r="T19" i="15" s="1"/>
  <c r="L16" i="15"/>
  <c r="K16" i="15"/>
  <c r="J16" i="15"/>
  <c r="M16" i="15" s="1"/>
  <c r="F16" i="15"/>
  <c r="AI16" i="15" s="1"/>
  <c r="BK15" i="15"/>
  <c r="BC15" i="15"/>
  <c r="AP15" i="15"/>
  <c r="AL15" i="15"/>
  <c r="AK15" i="15"/>
  <c r="AI15" i="15"/>
  <c r="AH15" i="15"/>
  <c r="AF15" i="15"/>
  <c r="AG15" i="15" s="1"/>
  <c r="AD15" i="15"/>
  <c r="AC15" i="15"/>
  <c r="AB15" i="15"/>
  <c r="AA15" i="15"/>
  <c r="X15" i="15"/>
  <c r="U15" i="15"/>
  <c r="AE15" i="15" s="1"/>
  <c r="T15" i="15"/>
  <c r="L15" i="15"/>
  <c r="K15" i="15"/>
  <c r="J15" i="15"/>
  <c r="M15" i="15" s="1"/>
  <c r="H15" i="15"/>
  <c r="F15" i="15"/>
  <c r="C15" i="15"/>
  <c r="B15" i="15"/>
  <c r="A15" i="15"/>
  <c r="BJ14" i="15"/>
  <c r="BB14" i="15"/>
  <c r="AN14" i="15"/>
  <c r="AQ14" i="15" s="1"/>
  <c r="AC14" i="15"/>
  <c r="AB14" i="15"/>
  <c r="AA14" i="15"/>
  <c r="X14" i="15"/>
  <c r="U14" i="15"/>
  <c r="AJ14" i="15" s="1"/>
  <c r="T14" i="15"/>
  <c r="L14" i="15"/>
  <c r="K14" i="15"/>
  <c r="M14" i="15" s="1"/>
  <c r="J14" i="15"/>
  <c r="H14" i="15"/>
  <c r="F14" i="15"/>
  <c r="AI14" i="15" s="1"/>
  <c r="BL13" i="15"/>
  <c r="BD13" i="15"/>
  <c r="AP13" i="15"/>
  <c r="AN13" i="15"/>
  <c r="AQ13" i="15" s="1"/>
  <c r="AC13" i="15"/>
  <c r="AB13" i="15"/>
  <c r="AA13" i="15"/>
  <c r="X13" i="15"/>
  <c r="U13" i="15"/>
  <c r="AL13" i="15" s="1"/>
  <c r="T13" i="15"/>
  <c r="M13" i="15"/>
  <c r="L13" i="15"/>
  <c r="K13" i="15"/>
  <c r="J13" i="15"/>
  <c r="H13" i="15"/>
  <c r="F13" i="15"/>
  <c r="AI13" i="15" s="1"/>
  <c r="A13" i="15"/>
  <c r="C13" i="15" s="1"/>
  <c r="BF12" i="15"/>
  <c r="AP12" i="15"/>
  <c r="AO12" i="15"/>
  <c r="AN12" i="15"/>
  <c r="AQ12" i="15" s="1"/>
  <c r="AI12" i="15"/>
  <c r="AG12" i="15"/>
  <c r="AF12" i="15"/>
  <c r="AK12" i="15" s="1"/>
  <c r="AD12" i="15"/>
  <c r="AC12" i="15"/>
  <c r="AB12" i="15"/>
  <c r="AA12" i="15"/>
  <c r="X12" i="15"/>
  <c r="U12" i="15"/>
  <c r="AE12" i="15" s="1"/>
  <c r="T12" i="15"/>
  <c r="M12" i="15"/>
  <c r="L12" i="15"/>
  <c r="K12" i="15"/>
  <c r="J12" i="15"/>
  <c r="F12" i="15"/>
  <c r="H12" i="15" s="1"/>
  <c r="C12" i="15"/>
  <c r="A12" i="15"/>
  <c r="B12" i="15" s="1"/>
  <c r="BH11" i="15"/>
  <c r="BF11" i="15"/>
  <c r="AQ11" i="15"/>
  <c r="AP11" i="15"/>
  <c r="AO11" i="15"/>
  <c r="AN11" i="15"/>
  <c r="AL11" i="15"/>
  <c r="AK11" i="15"/>
  <c r="AI11" i="15"/>
  <c r="AH11" i="15"/>
  <c r="AF11" i="15"/>
  <c r="AG11" i="15" s="1"/>
  <c r="AD11" i="15"/>
  <c r="AC11" i="15"/>
  <c r="AB11" i="15"/>
  <c r="AA11" i="15"/>
  <c r="X11" i="15"/>
  <c r="U11" i="15"/>
  <c r="AE11" i="15" s="1"/>
  <c r="T11" i="15"/>
  <c r="L11" i="15"/>
  <c r="K11" i="15"/>
  <c r="J11" i="15"/>
  <c r="M11" i="15" s="1"/>
  <c r="H11" i="15"/>
  <c r="F11" i="15"/>
  <c r="C11" i="15"/>
  <c r="B11" i="15"/>
  <c r="A11" i="15"/>
  <c r="AC10" i="15"/>
  <c r="AB10" i="15"/>
  <c r="AA10" i="15"/>
  <c r="X10" i="15"/>
  <c r="U10" i="15"/>
  <c r="AJ10" i="15" s="1"/>
  <c r="T10" i="15"/>
  <c r="L10" i="15"/>
  <c r="K10" i="15"/>
  <c r="M10" i="15" s="1"/>
  <c r="J10" i="15"/>
  <c r="H10" i="15"/>
  <c r="F10" i="15"/>
  <c r="AI10" i="15" s="1"/>
  <c r="AP9" i="15"/>
  <c r="AI9" i="15"/>
  <c r="AH9" i="15"/>
  <c r="AF9" i="15"/>
  <c r="AK9" i="15" s="1"/>
  <c r="AC9" i="15"/>
  <c r="AB9" i="15"/>
  <c r="AA9" i="15"/>
  <c r="X9" i="15"/>
  <c r="U9" i="15"/>
  <c r="AE9" i="15" s="1"/>
  <c r="T9" i="15"/>
  <c r="L9" i="15"/>
  <c r="K9" i="15"/>
  <c r="J9" i="15"/>
  <c r="M9" i="15" s="1"/>
  <c r="H9" i="15"/>
  <c r="F9" i="15"/>
  <c r="AG9" i="15" s="1"/>
  <c r="AP8" i="15"/>
  <c r="AL8" i="15"/>
  <c r="AK8" i="15"/>
  <c r="AI8" i="15"/>
  <c r="AF8" i="15"/>
  <c r="AH8" i="15" s="1"/>
  <c r="AD8" i="15"/>
  <c r="AC8" i="15"/>
  <c r="AB8" i="15"/>
  <c r="AA8" i="15"/>
  <c r="BL12" i="15" s="1"/>
  <c r="X8" i="15"/>
  <c r="U8" i="15"/>
  <c r="AE8" i="15" s="1"/>
  <c r="T8" i="15"/>
  <c r="L8" i="15"/>
  <c r="K8" i="15"/>
  <c r="J8" i="15"/>
  <c r="M8" i="15" s="1"/>
  <c r="H8" i="15"/>
  <c r="F8" i="15"/>
  <c r="C8" i="15"/>
  <c r="B8" i="15"/>
  <c r="A8" i="15"/>
  <c r="AP7" i="15"/>
  <c r="AC7" i="15"/>
  <c r="AB7" i="15"/>
  <c r="AA7" i="15"/>
  <c r="X7" i="15"/>
  <c r="U7" i="15"/>
  <c r="AF7" i="15" s="1"/>
  <c r="T7" i="15"/>
  <c r="M7" i="15"/>
  <c r="L7" i="15"/>
  <c r="K7" i="15"/>
  <c r="J7" i="15"/>
  <c r="F7" i="15"/>
  <c r="AG7" i="15" s="1"/>
  <c r="AL6" i="15"/>
  <c r="AI6" i="15"/>
  <c r="AG6" i="15"/>
  <c r="AF6" i="15"/>
  <c r="AD6" i="15"/>
  <c r="AC6" i="15"/>
  <c r="AB6" i="15"/>
  <c r="AA6" i="15"/>
  <c r="X6" i="15"/>
  <c r="U6" i="15"/>
  <c r="AE6" i="15" s="1"/>
  <c r="T6" i="15"/>
  <c r="M6" i="15"/>
  <c r="L6" i="15"/>
  <c r="K6" i="15"/>
  <c r="J6" i="15"/>
  <c r="F6" i="15"/>
  <c r="H6" i="15" s="1"/>
  <c r="A6" i="15"/>
  <c r="C6" i="15" s="1"/>
  <c r="AP5" i="15"/>
  <c r="AI5" i="15"/>
  <c r="AF5" i="15"/>
  <c r="AC5" i="15"/>
  <c r="AB5" i="15"/>
  <c r="AA5" i="15"/>
  <c r="X5" i="15"/>
  <c r="U5" i="15"/>
  <c r="AE5" i="15" s="1"/>
  <c r="T5" i="15"/>
  <c r="L5" i="15"/>
  <c r="K5" i="15"/>
  <c r="J5" i="15"/>
  <c r="M5" i="15" s="1"/>
  <c r="H5" i="15"/>
  <c r="F5" i="15"/>
  <c r="C5" i="15"/>
  <c r="B5" i="15"/>
  <c r="A5" i="15"/>
  <c r="AP4" i="15"/>
  <c r="AE4" i="15"/>
  <c r="AC4" i="15"/>
  <c r="AB4" i="15"/>
  <c r="AA4" i="15"/>
  <c r="X4" i="15"/>
  <c r="U4" i="15"/>
  <c r="V12" i="15" s="1"/>
  <c r="T4" i="15"/>
  <c r="AP6" i="15" s="1"/>
  <c r="L4" i="15"/>
  <c r="K4" i="15"/>
  <c r="M4" i="15" s="1"/>
  <c r="J4" i="15"/>
  <c r="BI16" i="15" s="1"/>
  <c r="F4" i="15"/>
  <c r="H4" i="15" s="1"/>
  <c r="A4" i="15"/>
  <c r="B4" i="15" s="1"/>
  <c r="B2" i="15"/>
  <c r="P17" i="15" s="1"/>
  <c r="S20" i="14"/>
  <c r="R19" i="14"/>
  <c r="AC18" i="14"/>
  <c r="AB18" i="14"/>
  <c r="AA18" i="14"/>
  <c r="X18" i="14"/>
  <c r="U18" i="14"/>
  <c r="AF18" i="14" s="1"/>
  <c r="T18" i="14"/>
  <c r="L18" i="14"/>
  <c r="K18" i="14"/>
  <c r="M18" i="14" s="1"/>
  <c r="J18" i="14"/>
  <c r="F18" i="14"/>
  <c r="AP17" i="14"/>
  <c r="AC17" i="14"/>
  <c r="AB17" i="14"/>
  <c r="AA17" i="14"/>
  <c r="X17" i="14"/>
  <c r="U17" i="14"/>
  <c r="AJ17" i="14" s="1"/>
  <c r="T17" i="14"/>
  <c r="L17" i="14"/>
  <c r="K17" i="14"/>
  <c r="M17" i="14" s="1"/>
  <c r="J17" i="14"/>
  <c r="H17" i="14"/>
  <c r="F17" i="14"/>
  <c r="AI17" i="14" s="1"/>
  <c r="BL16" i="14"/>
  <c r="BD16" i="14"/>
  <c r="AP16" i="14"/>
  <c r="AL16" i="14"/>
  <c r="AD16" i="14"/>
  <c r="AC16" i="14"/>
  <c r="AB16" i="14"/>
  <c r="AA16" i="14"/>
  <c r="X16" i="14"/>
  <c r="U16" i="14"/>
  <c r="AE16" i="14" s="1"/>
  <c r="T16" i="14"/>
  <c r="T19" i="14" s="1"/>
  <c r="L16" i="14"/>
  <c r="K16" i="14"/>
  <c r="J16" i="14"/>
  <c r="M16" i="14" s="1"/>
  <c r="F16" i="14"/>
  <c r="AI16" i="14" s="1"/>
  <c r="BK15" i="14"/>
  <c r="BC15" i="14"/>
  <c r="AP15" i="14"/>
  <c r="AL15" i="14"/>
  <c r="AI15" i="14"/>
  <c r="AD15" i="14"/>
  <c r="AC15" i="14"/>
  <c r="AB15" i="14"/>
  <c r="AA15" i="14"/>
  <c r="BD13" i="14" s="1"/>
  <c r="X15" i="14"/>
  <c r="U15" i="14"/>
  <c r="AF15" i="14" s="1"/>
  <c r="T15" i="14"/>
  <c r="L15" i="14"/>
  <c r="K15" i="14"/>
  <c r="J15" i="14"/>
  <c r="M15" i="14" s="1"/>
  <c r="H15" i="14"/>
  <c r="F15" i="14"/>
  <c r="C15" i="14"/>
  <c r="A15" i="14"/>
  <c r="B15" i="14" s="1"/>
  <c r="BJ14" i="14"/>
  <c r="BH14" i="14"/>
  <c r="BB14" i="14"/>
  <c r="AN14" i="14"/>
  <c r="AO14" i="14" s="1"/>
  <c r="AC14" i="14"/>
  <c r="AB14" i="14"/>
  <c r="AA14" i="14"/>
  <c r="X14" i="14"/>
  <c r="U14" i="14"/>
  <c r="AJ14" i="14" s="1"/>
  <c r="T14" i="14"/>
  <c r="L14" i="14"/>
  <c r="K14" i="14"/>
  <c r="M14" i="14" s="1"/>
  <c r="J14" i="14"/>
  <c r="H14" i="14"/>
  <c r="F14" i="14"/>
  <c r="BL13" i="14"/>
  <c r="BJ13" i="14"/>
  <c r="BB13" i="14"/>
  <c r="AN13" i="14"/>
  <c r="AQ13" i="14" s="1"/>
  <c r="AC13" i="14"/>
  <c r="AB13" i="14"/>
  <c r="AA13" i="14"/>
  <c r="X13" i="14"/>
  <c r="U13" i="14"/>
  <c r="AL13" i="14" s="1"/>
  <c r="T13" i="14"/>
  <c r="L13" i="14"/>
  <c r="K13" i="14"/>
  <c r="M13" i="14" s="1"/>
  <c r="J13" i="14"/>
  <c r="H13" i="14"/>
  <c r="F13" i="14"/>
  <c r="AI13" i="14" s="1"/>
  <c r="A13" i="14"/>
  <c r="B13" i="14" s="1"/>
  <c r="BD12" i="14"/>
  <c r="AP12" i="14"/>
  <c r="AN12" i="14"/>
  <c r="AO12" i="14" s="1"/>
  <c r="AI12" i="14"/>
  <c r="AC12" i="14"/>
  <c r="AB12" i="14"/>
  <c r="AA12" i="14"/>
  <c r="X12" i="14"/>
  <c r="U12" i="14"/>
  <c r="AF12" i="14" s="1"/>
  <c r="T12" i="14"/>
  <c r="M12" i="14"/>
  <c r="L12" i="14"/>
  <c r="K12" i="14"/>
  <c r="J12" i="14"/>
  <c r="F12" i="14"/>
  <c r="AJ12" i="14" s="1"/>
  <c r="A12" i="14"/>
  <c r="C12" i="14" s="1"/>
  <c r="BH11" i="14"/>
  <c r="BF11" i="14"/>
  <c r="AP11" i="14"/>
  <c r="AN11" i="14"/>
  <c r="AQ11" i="14" s="1"/>
  <c r="AL11" i="14"/>
  <c r="AI11" i="14"/>
  <c r="AD11" i="14"/>
  <c r="AC11" i="14"/>
  <c r="AB11" i="14"/>
  <c r="AA11" i="14"/>
  <c r="BF12" i="14" s="1"/>
  <c r="X11" i="14"/>
  <c r="U11" i="14"/>
  <c r="AF11" i="14" s="1"/>
  <c r="T11" i="14"/>
  <c r="L11" i="14"/>
  <c r="K11" i="14"/>
  <c r="J11" i="14"/>
  <c r="M11" i="14" s="1"/>
  <c r="H11" i="14"/>
  <c r="F11" i="14"/>
  <c r="C11" i="14"/>
  <c r="A11" i="14"/>
  <c r="B11" i="14" s="1"/>
  <c r="AC10" i="14"/>
  <c r="AB10" i="14"/>
  <c r="AA10" i="14"/>
  <c r="X10" i="14"/>
  <c r="U10" i="14"/>
  <c r="AJ10" i="14" s="1"/>
  <c r="T10" i="14"/>
  <c r="L10" i="14"/>
  <c r="K10" i="14"/>
  <c r="M10" i="14" s="1"/>
  <c r="J10" i="14"/>
  <c r="H10" i="14"/>
  <c r="F10" i="14"/>
  <c r="C10" i="14"/>
  <c r="A10" i="14"/>
  <c r="B10" i="14" s="1"/>
  <c r="AP9" i="14"/>
  <c r="AL9" i="14"/>
  <c r="AI9" i="14"/>
  <c r="AF9" i="14"/>
  <c r="AK9" i="14" s="1"/>
  <c r="AD9" i="14"/>
  <c r="AC9" i="14"/>
  <c r="AB9" i="14"/>
  <c r="AA9" i="14"/>
  <c r="X9" i="14"/>
  <c r="U9" i="14"/>
  <c r="AE9" i="14" s="1"/>
  <c r="T9" i="14"/>
  <c r="L9" i="14"/>
  <c r="K9" i="14"/>
  <c r="J9" i="14"/>
  <c r="M9" i="14" s="1"/>
  <c r="F9" i="14"/>
  <c r="H9" i="14" s="1"/>
  <c r="AP8" i="14"/>
  <c r="AL8" i="14"/>
  <c r="AI8" i="14"/>
  <c r="AD8" i="14"/>
  <c r="AC8" i="14"/>
  <c r="AB8" i="14"/>
  <c r="AA8" i="14"/>
  <c r="BL12" i="14" s="1"/>
  <c r="X8" i="14"/>
  <c r="U8" i="14"/>
  <c r="AF8" i="14" s="1"/>
  <c r="T8" i="14"/>
  <c r="L8" i="14"/>
  <c r="K8" i="14"/>
  <c r="J8" i="14"/>
  <c r="BM16" i="14" s="1"/>
  <c r="H8" i="14"/>
  <c r="F8" i="14"/>
  <c r="C8" i="14"/>
  <c r="A8" i="14"/>
  <c r="B8" i="14" s="1"/>
  <c r="AP7" i="14"/>
  <c r="AL7" i="14"/>
  <c r="AK7" i="14"/>
  <c r="AH7" i="14"/>
  <c r="AF7" i="14"/>
  <c r="AD7" i="14"/>
  <c r="AC7" i="14"/>
  <c r="AB7" i="14"/>
  <c r="AA7" i="14"/>
  <c r="X7" i="14"/>
  <c r="U7" i="14"/>
  <c r="AE7" i="14" s="1"/>
  <c r="T7" i="14"/>
  <c r="L7" i="14"/>
  <c r="K7" i="14"/>
  <c r="J7" i="14"/>
  <c r="M7" i="14" s="1"/>
  <c r="F7" i="14"/>
  <c r="AG7" i="14" s="1"/>
  <c r="AI6" i="14"/>
  <c r="AC6" i="14"/>
  <c r="AB6" i="14"/>
  <c r="AA6" i="14"/>
  <c r="BI15" i="14" s="1"/>
  <c r="X6" i="14"/>
  <c r="U6" i="14"/>
  <c r="AF6" i="14" s="1"/>
  <c r="T6" i="14"/>
  <c r="M6" i="14"/>
  <c r="L6" i="14"/>
  <c r="K6" i="14"/>
  <c r="J6" i="14"/>
  <c r="F6" i="14"/>
  <c r="AJ6" i="14" s="1"/>
  <c r="A6" i="14"/>
  <c r="C6" i="14" s="1"/>
  <c r="AP5" i="14"/>
  <c r="AL5" i="14"/>
  <c r="AI5" i="14"/>
  <c r="AF5" i="14"/>
  <c r="AD5" i="14"/>
  <c r="AC5" i="14"/>
  <c r="AB5" i="14"/>
  <c r="AA5" i="14"/>
  <c r="BD15" i="14" s="1"/>
  <c r="X5" i="14"/>
  <c r="U5" i="14"/>
  <c r="AE5" i="14" s="1"/>
  <c r="T5" i="14"/>
  <c r="AP6" i="14" s="1"/>
  <c r="L5" i="14"/>
  <c r="K5" i="14"/>
  <c r="J5" i="14"/>
  <c r="M5" i="14" s="1"/>
  <c r="F5" i="14"/>
  <c r="H5" i="14" s="1"/>
  <c r="AP4" i="14"/>
  <c r="AC4" i="14"/>
  <c r="AB4" i="14"/>
  <c r="AA4" i="14"/>
  <c r="X4" i="14"/>
  <c r="U4" i="14"/>
  <c r="AL4" i="14" s="1"/>
  <c r="T4" i="14"/>
  <c r="L4" i="14"/>
  <c r="K4" i="14"/>
  <c r="M4" i="14" s="1"/>
  <c r="J4" i="14"/>
  <c r="BI16" i="14" s="1"/>
  <c r="H4" i="14"/>
  <c r="F4" i="14"/>
  <c r="A4" i="14"/>
  <c r="C4" i="14" s="1"/>
  <c r="B2" i="14"/>
  <c r="P17" i="14" s="1"/>
  <c r="S20" i="13"/>
  <c r="R19" i="13"/>
  <c r="AI18" i="13"/>
  <c r="AH18" i="13"/>
  <c r="AF18" i="13"/>
  <c r="AK18" i="13" s="1"/>
  <c r="AC18" i="13"/>
  <c r="AB18" i="13"/>
  <c r="AA18" i="13"/>
  <c r="X18" i="13"/>
  <c r="U18" i="13"/>
  <c r="AE18" i="13" s="1"/>
  <c r="T18" i="13"/>
  <c r="L18" i="13"/>
  <c r="K18" i="13"/>
  <c r="M18" i="13" s="1"/>
  <c r="J18" i="13"/>
  <c r="F18" i="13"/>
  <c r="AG18" i="13" s="1"/>
  <c r="AP17" i="13"/>
  <c r="AL17" i="13"/>
  <c r="AD17" i="13"/>
  <c r="AC17" i="13"/>
  <c r="AB17" i="13"/>
  <c r="AA17" i="13"/>
  <c r="X17" i="13"/>
  <c r="U17" i="13"/>
  <c r="AJ17" i="13" s="1"/>
  <c r="T17" i="13"/>
  <c r="L17" i="13"/>
  <c r="K17" i="13"/>
  <c r="J17" i="13"/>
  <c r="M17" i="13" s="1"/>
  <c r="H17" i="13"/>
  <c r="F17" i="13"/>
  <c r="BJ16" i="13"/>
  <c r="BB16" i="13"/>
  <c r="AP16" i="13"/>
  <c r="AL16" i="13"/>
  <c r="AJ16" i="13"/>
  <c r="AD16" i="13"/>
  <c r="AC16" i="13"/>
  <c r="AB16" i="13"/>
  <c r="AA16" i="13"/>
  <c r="X16" i="13"/>
  <c r="U16" i="13"/>
  <c r="AF16" i="13" s="1"/>
  <c r="T16" i="13"/>
  <c r="L16" i="13"/>
  <c r="K16" i="13"/>
  <c r="J16" i="13"/>
  <c r="M16" i="13" s="1"/>
  <c r="F16" i="13"/>
  <c r="BI15" i="13"/>
  <c r="AP15" i="13"/>
  <c r="AL15" i="13"/>
  <c r="AK15" i="13"/>
  <c r="AI15" i="13"/>
  <c r="AF15" i="13"/>
  <c r="AH15" i="13" s="1"/>
  <c r="AD15" i="13"/>
  <c r="AC15" i="13"/>
  <c r="AB15" i="13"/>
  <c r="AA15" i="13"/>
  <c r="X15" i="13"/>
  <c r="U15" i="13"/>
  <c r="AE15" i="13" s="1"/>
  <c r="T15" i="13"/>
  <c r="M15" i="13"/>
  <c r="L15" i="13"/>
  <c r="K15" i="13"/>
  <c r="J15" i="13"/>
  <c r="F15" i="13"/>
  <c r="AG15" i="13" s="1"/>
  <c r="BH14" i="13"/>
  <c r="AN14" i="13"/>
  <c r="AQ14" i="13" s="1"/>
  <c r="AL14" i="13"/>
  <c r="AD14" i="13"/>
  <c r="AC14" i="13"/>
  <c r="AB14" i="13"/>
  <c r="AA14" i="13"/>
  <c r="X14" i="13"/>
  <c r="U14" i="13"/>
  <c r="AJ14" i="13" s="1"/>
  <c r="T14" i="13"/>
  <c r="L14" i="13"/>
  <c r="K14" i="13"/>
  <c r="J14" i="13"/>
  <c r="M14" i="13" s="1"/>
  <c r="H14" i="13"/>
  <c r="F14" i="13"/>
  <c r="BJ13" i="13"/>
  <c r="BB13" i="13"/>
  <c r="AN13" i="13"/>
  <c r="AE13" i="13"/>
  <c r="AC13" i="13"/>
  <c r="AB13" i="13"/>
  <c r="AA13" i="13"/>
  <c r="X13" i="13"/>
  <c r="U13" i="13"/>
  <c r="T13" i="13"/>
  <c r="L13" i="13"/>
  <c r="K13" i="13"/>
  <c r="M13" i="13" s="1"/>
  <c r="J13" i="13"/>
  <c r="H13" i="13"/>
  <c r="F13" i="13"/>
  <c r="A13" i="13"/>
  <c r="C13" i="13" s="1"/>
  <c r="BD12" i="13"/>
  <c r="AQ12" i="13"/>
  <c r="AP12" i="13"/>
  <c r="AN12" i="13"/>
  <c r="AO12" i="13" s="1"/>
  <c r="AI12" i="13"/>
  <c r="AC12" i="13"/>
  <c r="AB12" i="13"/>
  <c r="AA12" i="13"/>
  <c r="X12" i="13"/>
  <c r="U12" i="13"/>
  <c r="AF12" i="13" s="1"/>
  <c r="T12" i="13"/>
  <c r="M12" i="13"/>
  <c r="L12" i="13"/>
  <c r="K12" i="13"/>
  <c r="J12" i="13"/>
  <c r="F12" i="13"/>
  <c r="H12" i="13" s="1"/>
  <c r="A12" i="13"/>
  <c r="BF11" i="13"/>
  <c r="AP11" i="13"/>
  <c r="AO11" i="13"/>
  <c r="AN11" i="13"/>
  <c r="AQ11" i="13" s="1"/>
  <c r="AK11" i="13"/>
  <c r="AI11" i="13"/>
  <c r="AF11" i="13"/>
  <c r="AH11" i="13" s="1"/>
  <c r="AD11" i="13"/>
  <c r="AC11" i="13"/>
  <c r="AB11" i="13"/>
  <c r="AA11" i="13"/>
  <c r="X11" i="13"/>
  <c r="U11" i="13"/>
  <c r="AE11" i="13" s="1"/>
  <c r="T11" i="13"/>
  <c r="M11" i="13"/>
  <c r="L11" i="13"/>
  <c r="K11" i="13"/>
  <c r="J11" i="13"/>
  <c r="F11" i="13"/>
  <c r="AG11" i="13" s="1"/>
  <c r="AL10" i="13"/>
  <c r="AD10" i="13"/>
  <c r="AC10" i="13"/>
  <c r="AB10" i="13"/>
  <c r="AA10" i="13"/>
  <c r="X10" i="13"/>
  <c r="U10" i="13"/>
  <c r="AJ10" i="13" s="1"/>
  <c r="T10" i="13"/>
  <c r="T19" i="13" s="1"/>
  <c r="L10" i="13"/>
  <c r="K10" i="13"/>
  <c r="J10" i="13"/>
  <c r="BD16" i="13" s="1"/>
  <c r="H10" i="13"/>
  <c r="F10" i="13"/>
  <c r="C10" i="13"/>
  <c r="B10" i="13"/>
  <c r="A10" i="13"/>
  <c r="AP9" i="13"/>
  <c r="AL9" i="13"/>
  <c r="AI9" i="13"/>
  <c r="AF9" i="13"/>
  <c r="AD9" i="13"/>
  <c r="AC9" i="13"/>
  <c r="AB9" i="13"/>
  <c r="AA9" i="13"/>
  <c r="X9" i="13"/>
  <c r="U9" i="13"/>
  <c r="AE9" i="13" s="1"/>
  <c r="T9" i="13"/>
  <c r="L9" i="13"/>
  <c r="M9" i="13" s="1"/>
  <c r="K9" i="13"/>
  <c r="J9" i="13"/>
  <c r="H9" i="13"/>
  <c r="F9" i="13"/>
  <c r="AJ9" i="13" s="1"/>
  <c r="A9" i="13"/>
  <c r="B9" i="13" s="1"/>
  <c r="AP8" i="13"/>
  <c r="AL8" i="13"/>
  <c r="AK8" i="13"/>
  <c r="AI8" i="13"/>
  <c r="AF8" i="13"/>
  <c r="AH8" i="13" s="1"/>
  <c r="AD8" i="13"/>
  <c r="AC8" i="13"/>
  <c r="AB8" i="13"/>
  <c r="AA8" i="13"/>
  <c r="BM12" i="13" s="1"/>
  <c r="X8" i="13"/>
  <c r="U8" i="13"/>
  <c r="AE8" i="13" s="1"/>
  <c r="T8" i="13"/>
  <c r="M8" i="13"/>
  <c r="L8" i="13"/>
  <c r="K8" i="13"/>
  <c r="J8" i="13"/>
  <c r="F8" i="13"/>
  <c r="AG8" i="13" s="1"/>
  <c r="AX7" i="13"/>
  <c r="AP7" i="13"/>
  <c r="AI7" i="13"/>
  <c r="AH7" i="13"/>
  <c r="AF7" i="13"/>
  <c r="AC7" i="13"/>
  <c r="AB7" i="13"/>
  <c r="AA7" i="13"/>
  <c r="X7" i="13"/>
  <c r="U7" i="13"/>
  <c r="AE7" i="13" s="1"/>
  <c r="T7" i="13"/>
  <c r="L7" i="13"/>
  <c r="K7" i="13"/>
  <c r="J7" i="13"/>
  <c r="M7" i="13" s="1"/>
  <c r="F7" i="13"/>
  <c r="AG7" i="13" s="1"/>
  <c r="AI6" i="13"/>
  <c r="AH6" i="13"/>
  <c r="AC6" i="13"/>
  <c r="AB6" i="13"/>
  <c r="AA6" i="13"/>
  <c r="X6" i="13"/>
  <c r="U6" i="13"/>
  <c r="AF6" i="13" s="1"/>
  <c r="T6" i="13"/>
  <c r="M6" i="13"/>
  <c r="L6" i="13"/>
  <c r="K6" i="13"/>
  <c r="J6" i="13"/>
  <c r="F6" i="13"/>
  <c r="H6" i="13" s="1"/>
  <c r="A6" i="13"/>
  <c r="C6" i="13" s="1"/>
  <c r="AV5" i="13"/>
  <c r="AP5" i="13"/>
  <c r="AL5" i="13"/>
  <c r="AI5" i="13"/>
  <c r="AF5" i="13"/>
  <c r="AW5" i="13" s="1"/>
  <c r="AD5" i="13"/>
  <c r="AC5" i="13"/>
  <c r="AB5" i="13"/>
  <c r="AA5" i="13"/>
  <c r="X5" i="13"/>
  <c r="U5" i="13"/>
  <c r="AE5" i="13" s="1"/>
  <c r="T5" i="13"/>
  <c r="AP6" i="13" s="1"/>
  <c r="M5" i="13"/>
  <c r="L5" i="13"/>
  <c r="K5" i="13"/>
  <c r="J5" i="13"/>
  <c r="H5" i="13"/>
  <c r="F5" i="13"/>
  <c r="A5" i="13"/>
  <c r="AP4" i="13"/>
  <c r="AF4" i="13"/>
  <c r="AE4" i="13"/>
  <c r="AC4" i="13"/>
  <c r="AB4" i="13"/>
  <c r="AA4" i="13"/>
  <c r="X4" i="13"/>
  <c r="V4" i="13"/>
  <c r="U4" i="13"/>
  <c r="T4" i="13"/>
  <c r="L4" i="13"/>
  <c r="K4" i="13"/>
  <c r="M4" i="13" s="1"/>
  <c r="J4" i="13"/>
  <c r="BI16" i="13" s="1"/>
  <c r="H4" i="13"/>
  <c r="F4" i="13"/>
  <c r="AI4" i="13" s="1"/>
  <c r="A4" i="13"/>
  <c r="B4" i="13" s="1"/>
  <c r="B2" i="13"/>
  <c r="Q17" i="13" s="1"/>
  <c r="S20" i="12"/>
  <c r="R19" i="12"/>
  <c r="AI18" i="12"/>
  <c r="AC18" i="12"/>
  <c r="AB18" i="12"/>
  <c r="AA18" i="12"/>
  <c r="X18" i="12"/>
  <c r="U18" i="12"/>
  <c r="AF18" i="12" s="1"/>
  <c r="T18" i="12"/>
  <c r="L18" i="12"/>
  <c r="K18" i="12"/>
  <c r="M18" i="12" s="1"/>
  <c r="J18" i="12"/>
  <c r="F18" i="12"/>
  <c r="C18" i="12"/>
  <c r="B18" i="12"/>
  <c r="A18" i="12"/>
  <c r="AP17" i="12"/>
  <c r="AL17" i="12"/>
  <c r="AD17" i="12"/>
  <c r="AC17" i="12"/>
  <c r="AB17" i="12"/>
  <c r="AA17" i="12"/>
  <c r="X17" i="12"/>
  <c r="U17" i="12"/>
  <c r="AJ17" i="12" s="1"/>
  <c r="T17" i="12"/>
  <c r="L17" i="12"/>
  <c r="K17" i="12"/>
  <c r="J17" i="12"/>
  <c r="M17" i="12" s="1"/>
  <c r="H17" i="12"/>
  <c r="F17" i="12"/>
  <c r="AI17" i="12" s="1"/>
  <c r="BJ16" i="12"/>
  <c r="BB16" i="12"/>
  <c r="AP16" i="12"/>
  <c r="AL16" i="12"/>
  <c r="AD16" i="12"/>
  <c r="AC16" i="12"/>
  <c r="AB16" i="12"/>
  <c r="AA16" i="12"/>
  <c r="X16" i="12"/>
  <c r="U16" i="12"/>
  <c r="AF16" i="12" s="1"/>
  <c r="T16" i="12"/>
  <c r="L16" i="12"/>
  <c r="K16" i="12"/>
  <c r="J16" i="12"/>
  <c r="M16" i="12" s="1"/>
  <c r="F16" i="12"/>
  <c r="AI16" i="12" s="1"/>
  <c r="BI15" i="12"/>
  <c r="AP15" i="12"/>
  <c r="AL15" i="12"/>
  <c r="AK15" i="12"/>
  <c r="AI15" i="12"/>
  <c r="AF15" i="12"/>
  <c r="AH15" i="12" s="1"/>
  <c r="AD15" i="12"/>
  <c r="AC15" i="12"/>
  <c r="AB15" i="12"/>
  <c r="AA15" i="12"/>
  <c r="X15" i="12"/>
  <c r="U15" i="12"/>
  <c r="AE15" i="12" s="1"/>
  <c r="T15" i="12"/>
  <c r="L15" i="12"/>
  <c r="M15" i="12" s="1"/>
  <c r="K15" i="12"/>
  <c r="J15" i="12"/>
  <c r="F15" i="12"/>
  <c r="AG15" i="12" s="1"/>
  <c r="BH14" i="12"/>
  <c r="AN14" i="12"/>
  <c r="AQ14" i="12" s="1"/>
  <c r="AL14" i="12"/>
  <c r="AD14" i="12"/>
  <c r="AC14" i="12"/>
  <c r="AB14" i="12"/>
  <c r="AA14" i="12"/>
  <c r="X14" i="12"/>
  <c r="U14" i="12"/>
  <c r="AJ14" i="12" s="1"/>
  <c r="T14" i="12"/>
  <c r="L14" i="12"/>
  <c r="K14" i="12"/>
  <c r="J14" i="12"/>
  <c r="M14" i="12" s="1"/>
  <c r="H14" i="12"/>
  <c r="F14" i="12"/>
  <c r="AI14" i="12" s="1"/>
  <c r="BJ13" i="12"/>
  <c r="BB13" i="12"/>
  <c r="AN13" i="12"/>
  <c r="AQ13" i="12" s="1"/>
  <c r="AC13" i="12"/>
  <c r="AB13" i="12"/>
  <c r="AA13" i="12"/>
  <c r="X13" i="12"/>
  <c r="U13" i="12"/>
  <c r="AL13" i="12" s="1"/>
  <c r="T13" i="12"/>
  <c r="L13" i="12"/>
  <c r="K13" i="12"/>
  <c r="M13" i="12" s="1"/>
  <c r="J13" i="12"/>
  <c r="F13" i="12"/>
  <c r="H13" i="12" s="1"/>
  <c r="BD12" i="12"/>
  <c r="AQ12" i="12"/>
  <c r="AP12" i="12"/>
  <c r="AO12" i="12"/>
  <c r="AN12" i="12"/>
  <c r="AI12" i="12"/>
  <c r="AH12" i="12"/>
  <c r="AG12" i="12"/>
  <c r="AF12" i="12"/>
  <c r="AK12" i="12" s="1"/>
  <c r="AD12" i="12"/>
  <c r="AC12" i="12"/>
  <c r="AB12" i="12"/>
  <c r="AA12" i="12"/>
  <c r="X12" i="12"/>
  <c r="U12" i="12"/>
  <c r="AE12" i="12" s="1"/>
  <c r="T12" i="12"/>
  <c r="M12" i="12"/>
  <c r="L12" i="12"/>
  <c r="K12" i="12"/>
  <c r="J12" i="12"/>
  <c r="F12" i="12"/>
  <c r="H12" i="12" s="1"/>
  <c r="A12" i="12"/>
  <c r="B12" i="12" s="1"/>
  <c r="BF11" i="12"/>
  <c r="AQ11" i="12"/>
  <c r="AP11" i="12"/>
  <c r="AO11" i="12"/>
  <c r="AN11" i="12"/>
  <c r="AL11" i="12"/>
  <c r="AI11" i="12"/>
  <c r="AF11" i="12"/>
  <c r="AH11" i="12" s="1"/>
  <c r="AD11" i="12"/>
  <c r="AC11" i="12"/>
  <c r="AB11" i="12"/>
  <c r="AA11" i="12"/>
  <c r="X11" i="12"/>
  <c r="U11" i="12"/>
  <c r="AE11" i="12" s="1"/>
  <c r="T11" i="12"/>
  <c r="L11" i="12"/>
  <c r="M11" i="12" s="1"/>
  <c r="K11" i="12"/>
  <c r="J11" i="12"/>
  <c r="F11" i="12"/>
  <c r="AG11" i="12" s="1"/>
  <c r="AL10" i="12"/>
  <c r="AD10" i="12"/>
  <c r="AC10" i="12"/>
  <c r="AB10" i="12"/>
  <c r="AA10" i="12"/>
  <c r="X10" i="12"/>
  <c r="U10" i="12"/>
  <c r="AJ10" i="12" s="1"/>
  <c r="T10" i="12"/>
  <c r="L10" i="12"/>
  <c r="K10" i="12"/>
  <c r="J10" i="12"/>
  <c r="M10" i="12" s="1"/>
  <c r="H10" i="12"/>
  <c r="F10" i="12"/>
  <c r="AI10" i="12" s="1"/>
  <c r="AP9" i="12"/>
  <c r="AF9" i="12"/>
  <c r="AG9" i="12" s="1"/>
  <c r="AC9" i="12"/>
  <c r="AB9" i="12"/>
  <c r="AA9" i="12"/>
  <c r="X9" i="12"/>
  <c r="U9" i="12"/>
  <c r="AE9" i="12" s="1"/>
  <c r="T9" i="12"/>
  <c r="L9" i="12"/>
  <c r="M9" i="12" s="1"/>
  <c r="K9" i="12"/>
  <c r="J9" i="12"/>
  <c r="H9" i="12"/>
  <c r="F9" i="12"/>
  <c r="A9" i="12"/>
  <c r="C9" i="12" s="1"/>
  <c r="AP8" i="12"/>
  <c r="AL8" i="12"/>
  <c r="AI8" i="12"/>
  <c r="AF8" i="12"/>
  <c r="AH8" i="12" s="1"/>
  <c r="AD8" i="12"/>
  <c r="AC8" i="12"/>
  <c r="AB8" i="12"/>
  <c r="AA8" i="12"/>
  <c r="BL12" i="12" s="1"/>
  <c r="X8" i="12"/>
  <c r="U8" i="12"/>
  <c r="AE8" i="12" s="1"/>
  <c r="T8" i="12"/>
  <c r="L8" i="12"/>
  <c r="M8" i="12" s="1"/>
  <c r="K8" i="12"/>
  <c r="J8" i="12"/>
  <c r="F8" i="12"/>
  <c r="AJ8" i="12" s="1"/>
  <c r="AP7" i="12"/>
  <c r="AI7" i="12"/>
  <c r="AC7" i="12"/>
  <c r="AB7" i="12"/>
  <c r="AA7" i="12"/>
  <c r="X7" i="12"/>
  <c r="U7" i="12"/>
  <c r="AF7" i="12" s="1"/>
  <c r="T7" i="12"/>
  <c r="L7" i="12"/>
  <c r="K7" i="12"/>
  <c r="M7" i="12" s="1"/>
  <c r="J7" i="12"/>
  <c r="F7" i="12"/>
  <c r="H7" i="12" s="1"/>
  <c r="C7" i="12"/>
  <c r="B7" i="12"/>
  <c r="A7" i="12"/>
  <c r="AL6" i="12"/>
  <c r="AI6" i="12"/>
  <c r="AH6" i="12"/>
  <c r="AG6" i="12"/>
  <c r="AF6" i="12"/>
  <c r="AD6" i="12"/>
  <c r="AC6" i="12"/>
  <c r="AB6" i="12"/>
  <c r="AA6" i="12"/>
  <c r="X6" i="12"/>
  <c r="U6" i="12"/>
  <c r="AE6" i="12" s="1"/>
  <c r="T6" i="12"/>
  <c r="M6" i="12"/>
  <c r="L6" i="12"/>
  <c r="K6" i="12"/>
  <c r="J6" i="12"/>
  <c r="F6" i="12"/>
  <c r="H6" i="12" s="1"/>
  <c r="A6" i="12"/>
  <c r="C6" i="12" s="1"/>
  <c r="AP5" i="12"/>
  <c r="AF5" i="12"/>
  <c r="AW7" i="12" s="1"/>
  <c r="AC5" i="12"/>
  <c r="AB5" i="12"/>
  <c r="AA5" i="12"/>
  <c r="X5" i="12"/>
  <c r="U5" i="12"/>
  <c r="AE5" i="12" s="1"/>
  <c r="T5" i="12"/>
  <c r="L5" i="12"/>
  <c r="M5" i="12" s="1"/>
  <c r="K5" i="12"/>
  <c r="J5" i="12"/>
  <c r="H5" i="12"/>
  <c r="F5" i="12"/>
  <c r="A5" i="12"/>
  <c r="B5" i="12" s="1"/>
  <c r="AP4" i="12"/>
  <c r="AC4" i="12"/>
  <c r="AB4" i="12"/>
  <c r="AA4" i="12"/>
  <c r="X4" i="12"/>
  <c r="U4" i="12"/>
  <c r="V12" i="12" s="1"/>
  <c r="T4" i="12"/>
  <c r="AP6" i="12" s="1"/>
  <c r="L4" i="12"/>
  <c r="K4" i="12"/>
  <c r="J4" i="12"/>
  <c r="BI16" i="12" s="1"/>
  <c r="F4" i="12"/>
  <c r="H4" i="12" s="1"/>
  <c r="B2" i="12"/>
  <c r="P17" i="12" s="1"/>
  <c r="T18" i="9"/>
  <c r="T17" i="9"/>
  <c r="T16" i="9"/>
  <c r="T15" i="9"/>
  <c r="T14" i="9"/>
  <c r="T13" i="9"/>
  <c r="T12" i="9"/>
  <c r="T11" i="9"/>
  <c r="T10" i="9"/>
  <c r="T9" i="9"/>
  <c r="T8" i="9"/>
  <c r="T7" i="9"/>
  <c r="AP6" i="9" s="1"/>
  <c r="T6" i="9"/>
  <c r="T5" i="9"/>
  <c r="S20" i="9"/>
  <c r="R19" i="9"/>
  <c r="AL18" i="9"/>
  <c r="AH18" i="9"/>
  <c r="AF18" i="9"/>
  <c r="AK18" i="9" s="1"/>
  <c r="AD18" i="9"/>
  <c r="AC18" i="9"/>
  <c r="AB18" i="9"/>
  <c r="AA18" i="9"/>
  <c r="X18" i="9"/>
  <c r="U18" i="9"/>
  <c r="AE18" i="9" s="1"/>
  <c r="L18" i="9"/>
  <c r="K18" i="9"/>
  <c r="J18" i="9"/>
  <c r="M18" i="9" s="1"/>
  <c r="F18" i="9"/>
  <c r="AG18" i="9" s="1"/>
  <c r="AP17" i="9"/>
  <c r="AI17" i="9"/>
  <c r="AC17" i="9"/>
  <c r="AB17" i="9"/>
  <c r="AA17" i="9"/>
  <c r="X17" i="9"/>
  <c r="U17" i="9"/>
  <c r="AJ17" i="9" s="1"/>
  <c r="M17" i="9"/>
  <c r="L17" i="9"/>
  <c r="K17" i="9"/>
  <c r="J17" i="9"/>
  <c r="H17" i="9"/>
  <c r="F17" i="9"/>
  <c r="A17" i="9"/>
  <c r="C17" i="9" s="1"/>
  <c r="AP16" i="9"/>
  <c r="AL16" i="9"/>
  <c r="AH16" i="9"/>
  <c r="AF16" i="9"/>
  <c r="AK16" i="9" s="1"/>
  <c r="AD16" i="9"/>
  <c r="AC16" i="9"/>
  <c r="AB16" i="9"/>
  <c r="AA16" i="9"/>
  <c r="X16" i="9"/>
  <c r="U16" i="9"/>
  <c r="AE16" i="9" s="1"/>
  <c r="L16" i="9"/>
  <c r="K16" i="9"/>
  <c r="J16" i="9"/>
  <c r="M16" i="9" s="1"/>
  <c r="F16" i="9"/>
  <c r="AI16" i="9" s="1"/>
  <c r="AP15" i="9"/>
  <c r="AI15" i="9"/>
  <c r="AC15" i="9"/>
  <c r="AB15" i="9"/>
  <c r="AA15" i="9"/>
  <c r="X15" i="9"/>
  <c r="U15" i="9"/>
  <c r="AF15" i="9" s="1"/>
  <c r="M15" i="9"/>
  <c r="L15" i="9"/>
  <c r="K15" i="9"/>
  <c r="J15" i="9"/>
  <c r="H15" i="9"/>
  <c r="F15" i="9"/>
  <c r="C15" i="9"/>
  <c r="A15" i="9"/>
  <c r="B15" i="9" s="1"/>
  <c r="AP14" i="9"/>
  <c r="AN14" i="9"/>
  <c r="AQ14" i="9" s="1"/>
  <c r="AI14" i="9"/>
  <c r="AC14" i="9"/>
  <c r="AB14" i="9"/>
  <c r="AA14" i="9"/>
  <c r="X14" i="9"/>
  <c r="U14" i="9"/>
  <c r="AJ14" i="9" s="1"/>
  <c r="M14" i="9"/>
  <c r="L14" i="9"/>
  <c r="K14" i="9"/>
  <c r="J14" i="9"/>
  <c r="H14" i="9"/>
  <c r="F14" i="9"/>
  <c r="C14" i="9"/>
  <c r="A14" i="9"/>
  <c r="B14" i="9" s="1"/>
  <c r="AN13" i="9"/>
  <c r="AQ13" i="9" s="1"/>
  <c r="AC13" i="9"/>
  <c r="AB13" i="9"/>
  <c r="AA13" i="9"/>
  <c r="X13" i="9"/>
  <c r="U13" i="9"/>
  <c r="AL13" i="9" s="1"/>
  <c r="L13" i="9"/>
  <c r="K13" i="9"/>
  <c r="M13" i="9" s="1"/>
  <c r="J13" i="9"/>
  <c r="H13" i="9"/>
  <c r="F13" i="9"/>
  <c r="C13" i="9"/>
  <c r="A13" i="9"/>
  <c r="B13" i="9" s="1"/>
  <c r="AN12" i="9"/>
  <c r="AO12" i="9" s="1"/>
  <c r="AC12" i="9"/>
  <c r="AB12" i="9"/>
  <c r="AA12" i="9"/>
  <c r="X12" i="9"/>
  <c r="U12" i="9"/>
  <c r="AF12" i="9" s="1"/>
  <c r="L12" i="9"/>
  <c r="K12" i="9"/>
  <c r="M12" i="9" s="1"/>
  <c r="J12" i="9"/>
  <c r="H12" i="9"/>
  <c r="F12" i="9"/>
  <c r="A12" i="9"/>
  <c r="C12" i="9" s="1"/>
  <c r="AN11" i="9"/>
  <c r="AQ11" i="9" s="1"/>
  <c r="AC11" i="9"/>
  <c r="AB11" i="9"/>
  <c r="AA11" i="9"/>
  <c r="X11" i="9"/>
  <c r="U11" i="9"/>
  <c r="AF11" i="9" s="1"/>
  <c r="L11" i="9"/>
  <c r="K11" i="9"/>
  <c r="J11" i="9"/>
  <c r="M11" i="9" s="1"/>
  <c r="F11" i="9"/>
  <c r="A11" i="9" s="1"/>
  <c r="AD10" i="9"/>
  <c r="AC10" i="9"/>
  <c r="AB10" i="9"/>
  <c r="AA10" i="9"/>
  <c r="X10" i="9"/>
  <c r="U10" i="9"/>
  <c r="AE10" i="9" s="1"/>
  <c r="L10" i="9"/>
  <c r="K10" i="9"/>
  <c r="J10" i="9"/>
  <c r="M10" i="9" s="1"/>
  <c r="F10" i="9"/>
  <c r="AI10" i="9" s="1"/>
  <c r="AP9" i="9"/>
  <c r="AC9" i="9"/>
  <c r="AB9" i="9"/>
  <c r="AA9" i="9"/>
  <c r="X9" i="9"/>
  <c r="U9" i="9"/>
  <c r="AL9" i="9" s="1"/>
  <c r="L9" i="9"/>
  <c r="K9" i="9"/>
  <c r="J9" i="9"/>
  <c r="M9" i="9" s="1"/>
  <c r="F9" i="9"/>
  <c r="AP8" i="9"/>
  <c r="AE8" i="9"/>
  <c r="AC8" i="9"/>
  <c r="AB8" i="9"/>
  <c r="AA8" i="9"/>
  <c r="X8" i="9"/>
  <c r="U8" i="9"/>
  <c r="L8" i="9"/>
  <c r="K8" i="9"/>
  <c r="J8" i="9"/>
  <c r="F8" i="9"/>
  <c r="AP7" i="9"/>
  <c r="AI7" i="9"/>
  <c r="AC7" i="9"/>
  <c r="AB7" i="9"/>
  <c r="AA7" i="9"/>
  <c r="X7" i="9"/>
  <c r="U7" i="9"/>
  <c r="AL7" i="9" s="1"/>
  <c r="L7" i="9"/>
  <c r="K7" i="9"/>
  <c r="M7" i="9" s="1"/>
  <c r="J7" i="9"/>
  <c r="H7" i="9"/>
  <c r="F7" i="9"/>
  <c r="C7" i="9"/>
  <c r="A7" i="9"/>
  <c r="B7" i="9" s="1"/>
  <c r="AL6" i="9"/>
  <c r="AJ6" i="9"/>
  <c r="AH6" i="9"/>
  <c r="AF6" i="9"/>
  <c r="AD6" i="9"/>
  <c r="AC6" i="9"/>
  <c r="AB6" i="9"/>
  <c r="AA6" i="9"/>
  <c r="X6" i="9"/>
  <c r="U6" i="9"/>
  <c r="AI6" i="9" s="1"/>
  <c r="M6" i="9"/>
  <c r="L6" i="9"/>
  <c r="K6" i="9"/>
  <c r="J6" i="9"/>
  <c r="H6" i="9"/>
  <c r="F6" i="9"/>
  <c r="C6" i="9"/>
  <c r="A6" i="9"/>
  <c r="B6" i="9" s="1"/>
  <c r="AP5" i="9"/>
  <c r="AL5" i="9"/>
  <c r="AF5" i="9"/>
  <c r="AD5" i="9"/>
  <c r="AC5" i="9"/>
  <c r="AB5" i="9"/>
  <c r="AA5" i="9"/>
  <c r="X5" i="9"/>
  <c r="V5" i="9"/>
  <c r="U5" i="9"/>
  <c r="AE5" i="9" s="1"/>
  <c r="L5" i="9"/>
  <c r="K5" i="9"/>
  <c r="J5" i="9"/>
  <c r="BH16" i="9" s="1"/>
  <c r="F5" i="9"/>
  <c r="AI5" i="9" s="1"/>
  <c r="AP4" i="9"/>
  <c r="AE4" i="9"/>
  <c r="AC4" i="9"/>
  <c r="AB4" i="9"/>
  <c r="AA4" i="9"/>
  <c r="X4" i="9"/>
  <c r="U4" i="9"/>
  <c r="T4" i="9"/>
  <c r="M4" i="9"/>
  <c r="L4" i="9"/>
  <c r="K4" i="9"/>
  <c r="J4" i="9"/>
  <c r="BI16" i="9" s="1"/>
  <c r="H4" i="9"/>
  <c r="F4" i="9"/>
  <c r="A4" i="9"/>
  <c r="B2" i="9"/>
  <c r="P17" i="9" s="1"/>
  <c r="BK12" i="1"/>
  <c r="BL12" i="1"/>
  <c r="BM12" i="1"/>
  <c r="BK13" i="1"/>
  <c r="BL13" i="1"/>
  <c r="BM13" i="1"/>
  <c r="BK14" i="1"/>
  <c r="BL14" i="1"/>
  <c r="BM14" i="1"/>
  <c r="BK15" i="1"/>
  <c r="BL15" i="1"/>
  <c r="BM15" i="1"/>
  <c r="BK16" i="1"/>
  <c r="BL16" i="1"/>
  <c r="BM16" i="1"/>
  <c r="BH12" i="1"/>
  <c r="BI12" i="1"/>
  <c r="BJ12" i="1"/>
  <c r="BH13" i="1"/>
  <c r="BI13" i="1"/>
  <c r="BJ13" i="1"/>
  <c r="BH14" i="1"/>
  <c r="BI14" i="1"/>
  <c r="BJ14" i="1"/>
  <c r="BH15" i="1"/>
  <c r="BI15" i="1"/>
  <c r="BJ15" i="1"/>
  <c r="BH16" i="1"/>
  <c r="BI16" i="1"/>
  <c r="BJ16" i="1"/>
  <c r="BF13" i="1"/>
  <c r="BE12" i="1"/>
  <c r="BF12" i="1"/>
  <c r="BG12" i="1"/>
  <c r="BE13" i="1"/>
  <c r="BG13" i="1"/>
  <c r="BE14" i="1"/>
  <c r="BF14" i="1"/>
  <c r="BG14" i="1"/>
  <c r="BE15" i="1"/>
  <c r="BF15" i="1"/>
  <c r="BG15" i="1"/>
  <c r="BE16" i="1"/>
  <c r="BF16" i="1"/>
  <c r="BG16" i="1"/>
  <c r="BM11" i="1"/>
  <c r="BL11" i="1"/>
  <c r="BK11" i="1"/>
  <c r="BJ11" i="1"/>
  <c r="BI11" i="1"/>
  <c r="BH11" i="1"/>
  <c r="BG11" i="1"/>
  <c r="BF11" i="1"/>
  <c r="BE11" i="1"/>
  <c r="BD12" i="1"/>
  <c r="BD13" i="1"/>
  <c r="BD14" i="1"/>
  <c r="BD15" i="1"/>
  <c r="BD16" i="1"/>
  <c r="BD11" i="1"/>
  <c r="BC12" i="1"/>
  <c r="BC13" i="1"/>
  <c r="BC14" i="1"/>
  <c r="BC15" i="1"/>
  <c r="BC16" i="1"/>
  <c r="BC11" i="1"/>
  <c r="BB12" i="1"/>
  <c r="BB15" i="1"/>
  <c r="BB13" i="1"/>
  <c r="BB14" i="1"/>
  <c r="BB16" i="1"/>
  <c r="BB11" i="1"/>
  <c r="BC4" i="1"/>
  <c r="BD4" i="1"/>
  <c r="BE4" i="1"/>
  <c r="BC5" i="1"/>
  <c r="BD5" i="1"/>
  <c r="BE5" i="1"/>
  <c r="BC6" i="1"/>
  <c r="BD6" i="1"/>
  <c r="BE6" i="1"/>
  <c r="BC7" i="1"/>
  <c r="BD7" i="1"/>
  <c r="BE7" i="1"/>
  <c r="BB5" i="1"/>
  <c r="BB6" i="1"/>
  <c r="BB7" i="1"/>
  <c r="BB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4" i="1"/>
  <c r="K18" i="1"/>
  <c r="J18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4" i="1"/>
  <c r="B2" i="1"/>
  <c r="N4" i="1" s="1"/>
  <c r="AP17" i="1"/>
  <c r="AP16" i="1"/>
  <c r="AP15" i="1"/>
  <c r="AN12" i="1"/>
  <c r="AQ12" i="1" s="1"/>
  <c r="AN13" i="1"/>
  <c r="AQ13" i="1" s="1"/>
  <c r="AN14" i="1"/>
  <c r="AQ14" i="1" s="1"/>
  <c r="AN11" i="1"/>
  <c r="AP11" i="1" s="1"/>
  <c r="BG16" i="20" l="1"/>
  <c r="BE14" i="20"/>
  <c r="M11" i="20"/>
  <c r="BG13" i="20"/>
  <c r="BF15" i="20"/>
  <c r="BM16" i="20"/>
  <c r="BL15" i="20"/>
  <c r="BK14" i="20"/>
  <c r="A12" i="20"/>
  <c r="H12" i="20"/>
  <c r="B13" i="20"/>
  <c r="BL13" i="20"/>
  <c r="AI16" i="20"/>
  <c r="A16" i="20"/>
  <c r="H16" i="20"/>
  <c r="BF16" i="20"/>
  <c r="AK18" i="20"/>
  <c r="AG18" i="20"/>
  <c r="AH18" i="20"/>
  <c r="BK16" i="20"/>
  <c r="H5" i="20"/>
  <c r="AW10" i="20"/>
  <c r="M8" i="20"/>
  <c r="AH11" i="20"/>
  <c r="AG11" i="20"/>
  <c r="BD11" i="20"/>
  <c r="AL12" i="20"/>
  <c r="AF12" i="20"/>
  <c r="AG12" i="20" s="1"/>
  <c r="AE12" i="20"/>
  <c r="AD12" i="20"/>
  <c r="BB12" i="20"/>
  <c r="AG15" i="20"/>
  <c r="BL16" i="20"/>
  <c r="BE11" i="20"/>
  <c r="V12" i="20"/>
  <c r="AI12" i="20"/>
  <c r="BC12" i="20"/>
  <c r="AJ15" i="20"/>
  <c r="AD15" i="20"/>
  <c r="V15" i="20"/>
  <c r="AL15" i="20"/>
  <c r="AF15" i="20"/>
  <c r="AE15" i="20"/>
  <c r="BM13" i="20"/>
  <c r="AI7" i="20"/>
  <c r="AG7" i="20"/>
  <c r="A7" i="20"/>
  <c r="B8" i="20"/>
  <c r="AG10" i="20"/>
  <c r="A10" i="20"/>
  <c r="H10" i="20"/>
  <c r="BJ11" i="20"/>
  <c r="AJ12" i="20"/>
  <c r="BH12" i="20"/>
  <c r="AQ13" i="20"/>
  <c r="AO13" i="20"/>
  <c r="AP13" i="20"/>
  <c r="AJ16" i="20"/>
  <c r="AI5" i="20"/>
  <c r="AG5" i="20"/>
  <c r="A5" i="20"/>
  <c r="AL9" i="20"/>
  <c r="AF9" i="20"/>
  <c r="AE9" i="20"/>
  <c r="AJ9" i="20"/>
  <c r="AD9" i="20"/>
  <c r="V9" i="20"/>
  <c r="AI9" i="20"/>
  <c r="AL10" i="20"/>
  <c r="AF10" i="20"/>
  <c r="AE10" i="20"/>
  <c r="AD10" i="20"/>
  <c r="BK11" i="20"/>
  <c r="BI12" i="20"/>
  <c r="M13" i="20"/>
  <c r="BD14" i="20"/>
  <c r="BE15" i="20"/>
  <c r="N10" i="19"/>
  <c r="AI4" i="20"/>
  <c r="AI6" i="20"/>
  <c r="P7" i="20"/>
  <c r="Y7" i="20"/>
  <c r="AI8" i="20"/>
  <c r="AW8" i="20"/>
  <c r="N9" i="20"/>
  <c r="AX9" i="20"/>
  <c r="O10" i="20"/>
  <c r="Q11" i="20"/>
  <c r="AX11" i="20"/>
  <c r="BF11" i="20"/>
  <c r="BL11" i="20"/>
  <c r="O12" i="20"/>
  <c r="BD12" i="20"/>
  <c r="BJ12" i="20"/>
  <c r="AI13" i="20"/>
  <c r="BB13" i="20"/>
  <c r="BH13" i="20"/>
  <c r="Q14" i="20"/>
  <c r="AG14" i="20"/>
  <c r="BF14" i="20"/>
  <c r="BL14" i="20"/>
  <c r="H15" i="20"/>
  <c r="O15" i="20"/>
  <c r="BG15" i="20"/>
  <c r="BM15" i="20"/>
  <c r="P16" i="20"/>
  <c r="Y16" i="20"/>
  <c r="AF16" i="20"/>
  <c r="AW7" i="20" s="1"/>
  <c r="BB16" i="20"/>
  <c r="BH16" i="20"/>
  <c r="A17" i="20"/>
  <c r="Q17" i="20"/>
  <c r="B18" i="20"/>
  <c r="N4" i="19"/>
  <c r="N12" i="19"/>
  <c r="Q13" i="19"/>
  <c r="N4" i="20"/>
  <c r="V4" i="20"/>
  <c r="AD4" i="20"/>
  <c r="AJ4" i="20"/>
  <c r="AX4" i="20"/>
  <c r="Q5" i="20"/>
  <c r="N6" i="20"/>
  <c r="V6" i="20"/>
  <c r="AD6" i="20"/>
  <c r="AJ6" i="20"/>
  <c r="AX6" i="20"/>
  <c r="Q7" i="20"/>
  <c r="N8" i="20"/>
  <c r="V8" i="20"/>
  <c r="AD8" i="20"/>
  <c r="AJ8" i="20"/>
  <c r="AX8" i="20"/>
  <c r="H9" i="20"/>
  <c r="O9" i="20"/>
  <c r="AY9" i="20"/>
  <c r="P10" i="20"/>
  <c r="Y10" i="20"/>
  <c r="B11" i="20"/>
  <c r="AO11" i="20"/>
  <c r="BG11" i="20"/>
  <c r="BM11" i="20"/>
  <c r="P12" i="20"/>
  <c r="Y12" i="20"/>
  <c r="BE12" i="20"/>
  <c r="BK12" i="20"/>
  <c r="N13" i="20"/>
  <c r="V13" i="20"/>
  <c r="AD13" i="20"/>
  <c r="AJ13" i="20"/>
  <c r="BC13" i="20"/>
  <c r="BI13" i="20"/>
  <c r="B14" i="20"/>
  <c r="AO14" i="20"/>
  <c r="BG14" i="20"/>
  <c r="BM14" i="20"/>
  <c r="P15" i="20"/>
  <c r="Y15" i="20"/>
  <c r="BB15" i="20"/>
  <c r="BH15" i="20"/>
  <c r="Q16" i="20"/>
  <c r="BC16" i="20"/>
  <c r="BI16" i="20"/>
  <c r="AI18" i="20"/>
  <c r="AE4" i="20"/>
  <c r="AH5" i="20"/>
  <c r="AV5" i="20"/>
  <c r="O6" i="20"/>
  <c r="AE6" i="20"/>
  <c r="AH7" i="20"/>
  <c r="AV7" i="20"/>
  <c r="O8" i="20"/>
  <c r="AE8" i="20"/>
  <c r="P9" i="20"/>
  <c r="Y9" i="20"/>
  <c r="Q10" i="20"/>
  <c r="AV10" i="20"/>
  <c r="AI11" i="20"/>
  <c r="AP11" i="20"/>
  <c r="BB11" i="20"/>
  <c r="BH11" i="20"/>
  <c r="Q12" i="20"/>
  <c r="BF12" i="20"/>
  <c r="BL12" i="20"/>
  <c r="O13" i="20"/>
  <c r="AE13" i="20"/>
  <c r="BD13" i="20"/>
  <c r="BJ13" i="20"/>
  <c r="AI14" i="20"/>
  <c r="AP14" i="20"/>
  <c r="BB14" i="20"/>
  <c r="BH14" i="20"/>
  <c r="A15" i="20"/>
  <c r="Q15" i="20"/>
  <c r="BC15" i="20"/>
  <c r="BI15" i="20"/>
  <c r="BD16" i="20"/>
  <c r="BJ16" i="20"/>
  <c r="AI17" i="20"/>
  <c r="N18" i="20"/>
  <c r="V18" i="20"/>
  <c r="AD18" i="20"/>
  <c r="AJ18" i="20"/>
  <c r="P4" i="20"/>
  <c r="Y4" i="20"/>
  <c r="AF4" i="20"/>
  <c r="BB4" i="20"/>
  <c r="AW5" i="20"/>
  <c r="P6" i="20"/>
  <c r="Y6" i="20"/>
  <c r="AF6" i="20"/>
  <c r="P8" i="20"/>
  <c r="Y8" i="20"/>
  <c r="AF8" i="20"/>
  <c r="A9" i="20"/>
  <c r="Q9" i="20"/>
  <c r="N11" i="20"/>
  <c r="V11" i="20"/>
  <c r="AD11" i="20"/>
  <c r="BC11" i="20"/>
  <c r="BI11" i="20"/>
  <c r="BG12" i="20"/>
  <c r="BM12" i="20"/>
  <c r="P13" i="20"/>
  <c r="Y13" i="20"/>
  <c r="AF13" i="20"/>
  <c r="BE13" i="20"/>
  <c r="BK13" i="20"/>
  <c r="N14" i="20"/>
  <c r="V14" i="20"/>
  <c r="AD14" i="20"/>
  <c r="BC14" i="20"/>
  <c r="BI14" i="20"/>
  <c r="BD15" i="20"/>
  <c r="BJ15" i="20"/>
  <c r="BE16" i="20"/>
  <c r="N17" i="20"/>
  <c r="V17" i="20"/>
  <c r="AD17" i="20"/>
  <c r="Y5" i="18"/>
  <c r="Q6" i="18"/>
  <c r="O4" i="19"/>
  <c r="Q6" i="19"/>
  <c r="N7" i="19"/>
  <c r="O10" i="19"/>
  <c r="O17" i="19"/>
  <c r="P6" i="18"/>
  <c r="O5" i="18"/>
  <c r="Q4" i="19"/>
  <c r="O7" i="19"/>
  <c r="Y7" i="19"/>
  <c r="O14" i="19"/>
  <c r="N5" i="19"/>
  <c r="Y5" i="19"/>
  <c r="P7" i="19"/>
  <c r="O11" i="19"/>
  <c r="Y11" i="19"/>
  <c r="O5" i="19"/>
  <c r="P11" i="19"/>
  <c r="N16" i="19"/>
  <c r="Y18" i="19"/>
  <c r="P5" i="19"/>
  <c r="Q8" i="19"/>
  <c r="N9" i="19"/>
  <c r="Q11" i="19"/>
  <c r="C8" i="19"/>
  <c r="B8" i="19"/>
  <c r="AI7" i="19"/>
  <c r="AG7" i="19"/>
  <c r="A7" i="19"/>
  <c r="H7" i="19"/>
  <c r="AJ7" i="19"/>
  <c r="V16" i="19"/>
  <c r="AL10" i="19"/>
  <c r="AF10" i="19"/>
  <c r="AG10" i="19" s="1"/>
  <c r="AE10" i="19"/>
  <c r="AJ10" i="19"/>
  <c r="AD10" i="19"/>
  <c r="V10" i="19"/>
  <c r="AG15" i="19"/>
  <c r="AI5" i="19"/>
  <c r="AG5" i="19"/>
  <c r="A5" i="19"/>
  <c r="H5" i="19"/>
  <c r="AJ5" i="19"/>
  <c r="AL12" i="19"/>
  <c r="AF12" i="19"/>
  <c r="AW11" i="19" s="1"/>
  <c r="AE12" i="19"/>
  <c r="AJ12" i="19"/>
  <c r="AD12" i="19"/>
  <c r="V12" i="19"/>
  <c r="AL11" i="19"/>
  <c r="C4" i="19"/>
  <c r="B4" i="19"/>
  <c r="C6" i="19"/>
  <c r="B6" i="19"/>
  <c r="AG12" i="19"/>
  <c r="AI12" i="19"/>
  <c r="C13" i="19"/>
  <c r="B13" i="19"/>
  <c r="AI9" i="19"/>
  <c r="AW9" i="19"/>
  <c r="BE11" i="19"/>
  <c r="BK11" i="19"/>
  <c r="BC12" i="19"/>
  <c r="BI12" i="19"/>
  <c r="AO13" i="19"/>
  <c r="BG13" i="19"/>
  <c r="BM13" i="19"/>
  <c r="P14" i="19"/>
  <c r="Y14" i="19"/>
  <c r="BE14" i="19"/>
  <c r="BK14" i="19"/>
  <c r="N15" i="19"/>
  <c r="V15" i="19"/>
  <c r="AD15" i="19"/>
  <c r="AJ15" i="19"/>
  <c r="BF15" i="19"/>
  <c r="BL15" i="19"/>
  <c r="H16" i="19"/>
  <c r="O16" i="19"/>
  <c r="BG16" i="19"/>
  <c r="BM16" i="19"/>
  <c r="P17" i="19"/>
  <c r="Y17" i="19"/>
  <c r="Q18" i="19"/>
  <c r="AG18" i="19"/>
  <c r="Y4" i="18"/>
  <c r="P5" i="18"/>
  <c r="AI6" i="19"/>
  <c r="AI8" i="19"/>
  <c r="V9" i="19"/>
  <c r="AD9" i="19"/>
  <c r="AJ9" i="19"/>
  <c r="H10" i="19"/>
  <c r="AG11" i="19"/>
  <c r="BF11" i="19"/>
  <c r="BL11" i="19"/>
  <c r="H12" i="19"/>
  <c r="O12" i="19"/>
  <c r="BD12" i="19"/>
  <c r="BJ12" i="19"/>
  <c r="AI13" i="19"/>
  <c r="AP13" i="19"/>
  <c r="BB13" i="19"/>
  <c r="BH13" i="19"/>
  <c r="Q14" i="19"/>
  <c r="AG14" i="19"/>
  <c r="BF14" i="19"/>
  <c r="BL14" i="19"/>
  <c r="H15" i="19"/>
  <c r="O15" i="19"/>
  <c r="AE15" i="19"/>
  <c r="BG15" i="19"/>
  <c r="BM15" i="19"/>
  <c r="P16" i="19"/>
  <c r="Y16" i="19"/>
  <c r="BB16" i="19"/>
  <c r="BH16" i="19"/>
  <c r="Q17" i="19"/>
  <c r="AG17" i="19"/>
  <c r="B18" i="19"/>
  <c r="AH18" i="19"/>
  <c r="AJ16" i="19"/>
  <c r="N4" i="18"/>
  <c r="Y11" i="18"/>
  <c r="Y13" i="18"/>
  <c r="V4" i="19"/>
  <c r="AD4" i="19"/>
  <c r="AJ4" i="19"/>
  <c r="Q5" i="19"/>
  <c r="N6" i="19"/>
  <c r="V6" i="19"/>
  <c r="AD6" i="19"/>
  <c r="AJ6" i="19"/>
  <c r="Q7" i="19"/>
  <c r="N8" i="19"/>
  <c r="V8" i="19"/>
  <c r="AD8" i="19"/>
  <c r="AJ8" i="19"/>
  <c r="H9" i="19"/>
  <c r="O9" i="19"/>
  <c r="AE9" i="19"/>
  <c r="P10" i="19"/>
  <c r="Y10" i="19"/>
  <c r="B11" i="19"/>
  <c r="AO11" i="19"/>
  <c r="BG11" i="19"/>
  <c r="BM11" i="19"/>
  <c r="P12" i="19"/>
  <c r="Y12" i="19"/>
  <c r="BE12" i="19"/>
  <c r="BK12" i="19"/>
  <c r="N13" i="19"/>
  <c r="V13" i="19"/>
  <c r="AD13" i="19"/>
  <c r="AJ13" i="19"/>
  <c r="BC13" i="19"/>
  <c r="BI13" i="19"/>
  <c r="B14" i="19"/>
  <c r="AO14" i="19"/>
  <c r="BG14" i="19"/>
  <c r="BM14" i="19"/>
  <c r="P15" i="19"/>
  <c r="Y15" i="19"/>
  <c r="AF15" i="19"/>
  <c r="AX4" i="19" s="1"/>
  <c r="AL15" i="19"/>
  <c r="BB15" i="19"/>
  <c r="BH15" i="19"/>
  <c r="A16" i="19"/>
  <c r="Q16" i="19"/>
  <c r="AG16" i="19"/>
  <c r="BC16" i="19"/>
  <c r="BI16" i="19"/>
  <c r="B17" i="19"/>
  <c r="AI18" i="19"/>
  <c r="P4" i="18"/>
  <c r="P8" i="18"/>
  <c r="AE4" i="19"/>
  <c r="AH5" i="19"/>
  <c r="AV5" i="19"/>
  <c r="O6" i="19"/>
  <c r="AE6" i="19"/>
  <c r="AH7" i="19"/>
  <c r="AV7" i="19"/>
  <c r="O8" i="19"/>
  <c r="AE8" i="19"/>
  <c r="P9" i="19"/>
  <c r="Y9" i="19"/>
  <c r="AF9" i="19"/>
  <c r="A10" i="19"/>
  <c r="Q10" i="19"/>
  <c r="AI11" i="19"/>
  <c r="AP11" i="19"/>
  <c r="BB11" i="19"/>
  <c r="BH11" i="19"/>
  <c r="A12" i="19"/>
  <c r="Q12" i="19"/>
  <c r="BF12" i="19"/>
  <c r="BL12" i="19"/>
  <c r="O13" i="19"/>
  <c r="AE13" i="19"/>
  <c r="BD13" i="19"/>
  <c r="BJ13" i="19"/>
  <c r="AI14" i="19"/>
  <c r="AP14" i="19"/>
  <c r="BB14" i="19"/>
  <c r="BH14" i="19"/>
  <c r="A15" i="19"/>
  <c r="Q15" i="19"/>
  <c r="BC15" i="19"/>
  <c r="BI15" i="19"/>
  <c r="BD16" i="19"/>
  <c r="BJ16" i="19"/>
  <c r="AI17" i="19"/>
  <c r="N18" i="19"/>
  <c r="V18" i="19"/>
  <c r="AD18" i="19"/>
  <c r="AJ18" i="19"/>
  <c r="Q9" i="18"/>
  <c r="N10" i="18"/>
  <c r="N11" i="18"/>
  <c r="P4" i="19"/>
  <c r="Y4" i="19"/>
  <c r="AF4" i="19"/>
  <c r="BB4" i="19"/>
  <c r="AW5" i="19"/>
  <c r="P6" i="19"/>
  <c r="Y6" i="19"/>
  <c r="AF6" i="19"/>
  <c r="P8" i="19"/>
  <c r="Y8" i="19"/>
  <c r="AF8" i="19"/>
  <c r="A9" i="19"/>
  <c r="Q9" i="19"/>
  <c r="N11" i="19"/>
  <c r="V11" i="19"/>
  <c r="AD11" i="19"/>
  <c r="BC11" i="19"/>
  <c r="BI11" i="19"/>
  <c r="BG12" i="19"/>
  <c r="BM12" i="19"/>
  <c r="P13" i="19"/>
  <c r="Y13" i="19"/>
  <c r="AF13" i="19"/>
  <c r="BE13" i="19"/>
  <c r="BK13" i="19"/>
  <c r="N14" i="19"/>
  <c r="V14" i="19"/>
  <c r="AD14" i="19"/>
  <c r="BC14" i="19"/>
  <c r="BI14" i="19"/>
  <c r="BD15" i="19"/>
  <c r="BJ15" i="19"/>
  <c r="BE16" i="19"/>
  <c r="N17" i="19"/>
  <c r="V17" i="19"/>
  <c r="AD17" i="19"/>
  <c r="Q4" i="18"/>
  <c r="Q5" i="18"/>
  <c r="P11" i="18"/>
  <c r="P13" i="18"/>
  <c r="P14" i="18"/>
  <c r="N5" i="18"/>
  <c r="Y6" i="18"/>
  <c r="P7" i="18"/>
  <c r="Q14" i="18"/>
  <c r="P16" i="18"/>
  <c r="AJ7" i="18"/>
  <c r="AD7" i="18"/>
  <c r="V7" i="18"/>
  <c r="AE7" i="18"/>
  <c r="AW16" i="18"/>
  <c r="AK4" i="18"/>
  <c r="AW18" i="18"/>
  <c r="AW7" i="18"/>
  <c r="AH11" i="18"/>
  <c r="AK11" i="18"/>
  <c r="BK11" i="18"/>
  <c r="BB13" i="18"/>
  <c r="BE4" i="18"/>
  <c r="AF7" i="18"/>
  <c r="AE8" i="18"/>
  <c r="AJ8" i="18"/>
  <c r="AD8" i="18"/>
  <c r="V8" i="18"/>
  <c r="AF8" i="18"/>
  <c r="AV16" i="18" s="1"/>
  <c r="C11" i="18"/>
  <c r="B11" i="18"/>
  <c r="BL11" i="18"/>
  <c r="BE13" i="18"/>
  <c r="BK14" i="18"/>
  <c r="BD12" i="18"/>
  <c r="C14" i="18"/>
  <c r="B14" i="18"/>
  <c r="BM15" i="18"/>
  <c r="AV4" i="18"/>
  <c r="AW5" i="18"/>
  <c r="A6" i="18"/>
  <c r="AE6" i="18"/>
  <c r="AJ6" i="18"/>
  <c r="AL6" i="18"/>
  <c r="V9" i="18"/>
  <c r="AG11" i="18"/>
  <c r="BG12" i="18"/>
  <c r="BH16" i="18"/>
  <c r="BK16" i="18"/>
  <c r="BE16" i="18"/>
  <c r="BJ15" i="18"/>
  <c r="BD15" i="18"/>
  <c r="BI14" i="18"/>
  <c r="BC14" i="18"/>
  <c r="BJ16" i="18"/>
  <c r="BD16" i="18"/>
  <c r="BI15" i="18"/>
  <c r="BC15" i="18"/>
  <c r="BH14" i="18"/>
  <c r="BB14" i="18"/>
  <c r="BJ13" i="18"/>
  <c r="BD13" i="18"/>
  <c r="BL12" i="18"/>
  <c r="BF12" i="18"/>
  <c r="BH11" i="18"/>
  <c r="BB11" i="18"/>
  <c r="BI16" i="18"/>
  <c r="BC16" i="18"/>
  <c r="BH15" i="18"/>
  <c r="BB15" i="18"/>
  <c r="BM14" i="18"/>
  <c r="BG14" i="18"/>
  <c r="BI13" i="18"/>
  <c r="BC13" i="18"/>
  <c r="BK12" i="18"/>
  <c r="BE12" i="18"/>
  <c r="BM11" i="18"/>
  <c r="BG11" i="18"/>
  <c r="BM16" i="18"/>
  <c r="BG16" i="18"/>
  <c r="BL15" i="18"/>
  <c r="BF15" i="18"/>
  <c r="BL16" i="18"/>
  <c r="BF16" i="18"/>
  <c r="BK15" i="18"/>
  <c r="BE15" i="18"/>
  <c r="BJ14" i="18"/>
  <c r="BD14" i="18"/>
  <c r="BL13" i="18"/>
  <c r="BF13" i="18"/>
  <c r="BH12" i="18"/>
  <c r="BB12" i="18"/>
  <c r="BJ11" i="18"/>
  <c r="BD11" i="18"/>
  <c r="AH4" i="18"/>
  <c r="AW4" i="18"/>
  <c r="A5" i="18"/>
  <c r="AI5" i="18"/>
  <c r="AX5" i="18"/>
  <c r="V6" i="18"/>
  <c r="AD6" i="18"/>
  <c r="AV6" i="18"/>
  <c r="Y7" i="18"/>
  <c r="AI7" i="18"/>
  <c r="A9" i="18"/>
  <c r="AI9" i="18"/>
  <c r="AG10" i="18"/>
  <c r="A10" i="18"/>
  <c r="AI10" i="18"/>
  <c r="O10" i="18"/>
  <c r="AJ10" i="18"/>
  <c r="AI11" i="18"/>
  <c r="H11" i="18"/>
  <c r="Q11" i="18"/>
  <c r="AJ11" i="18"/>
  <c r="BC11" i="18"/>
  <c r="N12" i="18"/>
  <c r="BI12" i="18"/>
  <c r="AE13" i="18"/>
  <c r="AJ13" i="18"/>
  <c r="AD13" i="18"/>
  <c r="V13" i="18"/>
  <c r="AL12" i="18"/>
  <c r="AF13" i="18"/>
  <c r="BG13" i="18"/>
  <c r="AQ14" i="18"/>
  <c r="AP14" i="18"/>
  <c r="AO14" i="18"/>
  <c r="BL14" i="18"/>
  <c r="N15" i="18"/>
  <c r="C17" i="18"/>
  <c r="B17" i="18"/>
  <c r="BF14" i="18"/>
  <c r="BB16" i="18"/>
  <c r="AG4" i="18"/>
  <c r="AG5" i="18"/>
  <c r="AY7" i="18"/>
  <c r="AJ14" i="18"/>
  <c r="AI14" i="18"/>
  <c r="H14" i="18"/>
  <c r="O18" i="18"/>
  <c r="N17" i="18"/>
  <c r="N18" i="18"/>
  <c r="Q15" i="18"/>
  <c r="O13" i="18"/>
  <c r="Q12" i="18"/>
  <c r="Q10" i="18"/>
  <c r="Y9" i="18"/>
  <c r="P9" i="18"/>
  <c r="O8" i="18"/>
  <c r="O6" i="18"/>
  <c r="O4" i="18"/>
  <c r="N8" i="18"/>
  <c r="Q7" i="18"/>
  <c r="Q16" i="18"/>
  <c r="Y15" i="18"/>
  <c r="P15" i="18"/>
  <c r="N13" i="18"/>
  <c r="Y12" i="18"/>
  <c r="P12" i="18"/>
  <c r="Y10" i="18"/>
  <c r="P10" i="18"/>
  <c r="O9" i="18"/>
  <c r="Q18" i="18"/>
  <c r="Y17" i="18"/>
  <c r="P17" i="18"/>
  <c r="O16" i="18"/>
  <c r="Y18" i="18"/>
  <c r="P18" i="18"/>
  <c r="O17" i="18"/>
  <c r="N16" i="18"/>
  <c r="O14" i="18"/>
  <c r="Q13" i="18"/>
  <c r="O11" i="18"/>
  <c r="Q8" i="18"/>
  <c r="N7" i="18"/>
  <c r="T19" i="18"/>
  <c r="AP6" i="18"/>
  <c r="AI4" i="18"/>
  <c r="AX4" i="18"/>
  <c r="AY5" i="18"/>
  <c r="N6" i="18"/>
  <c r="AF6" i="18"/>
  <c r="O7" i="18"/>
  <c r="Y8" i="18"/>
  <c r="AI8" i="18"/>
  <c r="N9" i="18"/>
  <c r="H10" i="18"/>
  <c r="M11" i="18"/>
  <c r="BE11" i="18"/>
  <c r="AG12" i="18"/>
  <c r="A12" i="18"/>
  <c r="AI12" i="18"/>
  <c r="O12" i="18"/>
  <c r="AJ12" i="18"/>
  <c r="BJ12" i="18"/>
  <c r="BH13" i="18"/>
  <c r="AG15" i="18"/>
  <c r="A15" i="18"/>
  <c r="AJ15" i="18"/>
  <c r="AI15" i="18"/>
  <c r="O15" i="18"/>
  <c r="AH16" i="18"/>
  <c r="AG16" i="18"/>
  <c r="AK16" i="18"/>
  <c r="M10" i="18"/>
  <c r="AP11" i="18"/>
  <c r="AO11" i="18"/>
  <c r="BF11" i="18"/>
  <c r="BM12" i="18"/>
  <c r="BK13" i="18"/>
  <c r="AV7" i="18"/>
  <c r="AY6" i="18"/>
  <c r="AV5" i="18"/>
  <c r="AH5" i="18"/>
  <c r="AY4" i="18"/>
  <c r="AX6" i="18"/>
  <c r="AX7" i="18"/>
  <c r="AL9" i="18"/>
  <c r="AF9" i="18"/>
  <c r="AG9" i="18" s="1"/>
  <c r="AE9" i="18"/>
  <c r="AD9" i="18"/>
  <c r="V14" i="18"/>
  <c r="AE4" i="18"/>
  <c r="V15" i="18"/>
  <c r="AJ4" i="18"/>
  <c r="BB4" i="18"/>
  <c r="V5" i="18"/>
  <c r="AK5" i="18"/>
  <c r="AG6" i="18"/>
  <c r="AL7" i="18"/>
  <c r="V4" i="18"/>
  <c r="AD4" i="18"/>
  <c r="AL4" i="18"/>
  <c r="BC4" i="18"/>
  <c r="AL5" i="18"/>
  <c r="V10" i="18"/>
  <c r="V11" i="18"/>
  <c r="AQ11" i="18"/>
  <c r="BI11" i="18"/>
  <c r="M12" i="18"/>
  <c r="BC12" i="18"/>
  <c r="BM13" i="18"/>
  <c r="N14" i="18"/>
  <c r="Y14" i="18"/>
  <c r="AH14" i="18"/>
  <c r="AK14" i="18"/>
  <c r="BE14" i="18"/>
  <c r="BG15" i="18"/>
  <c r="Y16" i="18"/>
  <c r="M17" i="18"/>
  <c r="A8" i="18"/>
  <c r="A13" i="18"/>
  <c r="AG13" i="18"/>
  <c r="V16" i="18"/>
  <c r="AD16" i="18"/>
  <c r="AJ16" i="18"/>
  <c r="AK17" i="18"/>
  <c r="AG18" i="18"/>
  <c r="AH18" i="18"/>
  <c r="AI18" i="18"/>
  <c r="B16" i="18"/>
  <c r="AI17" i="18"/>
  <c r="V18" i="18"/>
  <c r="AD18" i="18"/>
  <c r="AJ18" i="18"/>
  <c r="V17" i="18"/>
  <c r="AD17" i="18"/>
  <c r="V12" i="17"/>
  <c r="V6" i="17"/>
  <c r="AL4" i="17"/>
  <c r="AD4" i="17"/>
  <c r="V15" i="17"/>
  <c r="V11" i="17"/>
  <c r="V8" i="17"/>
  <c r="AJ4" i="17"/>
  <c r="V5" i="17"/>
  <c r="AE4" i="17"/>
  <c r="AW7" i="17"/>
  <c r="AV6" i="17"/>
  <c r="BD4" i="17"/>
  <c r="AV7" i="17"/>
  <c r="BC4" i="17"/>
  <c r="BB4" i="17"/>
  <c r="AK5" i="17"/>
  <c r="AX4" i="17"/>
  <c r="AY4" i="17"/>
  <c r="AY5" i="17"/>
  <c r="N6" i="17"/>
  <c r="AX6" i="17"/>
  <c r="AX7" i="17"/>
  <c r="AK9" i="17"/>
  <c r="AH9" i="17"/>
  <c r="BC15" i="17"/>
  <c r="BD13" i="17"/>
  <c r="BH11" i="17"/>
  <c r="BL16" i="17"/>
  <c r="BK15" i="17"/>
  <c r="BL13" i="17"/>
  <c r="BJ14" i="17"/>
  <c r="BF12" i="17"/>
  <c r="M10" i="17"/>
  <c r="BD16" i="17"/>
  <c r="BB14" i="17"/>
  <c r="BD12" i="17"/>
  <c r="AE13" i="17"/>
  <c r="BB16" i="17"/>
  <c r="AP6" i="17"/>
  <c r="AF4" i="17"/>
  <c r="AG5" i="17"/>
  <c r="O6" i="17"/>
  <c r="AY6" i="17"/>
  <c r="N7" i="17"/>
  <c r="AY7" i="17"/>
  <c r="O8" i="17"/>
  <c r="AG9" i="17"/>
  <c r="B12" i="17"/>
  <c r="BE12" i="17"/>
  <c r="AF13" i="17"/>
  <c r="O15" i="17"/>
  <c r="BC16" i="17"/>
  <c r="P17" i="17"/>
  <c r="O16" i="17"/>
  <c r="Y15" i="17"/>
  <c r="N15" i="17"/>
  <c r="P14" i="17"/>
  <c r="Y11" i="17"/>
  <c r="N11" i="17"/>
  <c r="P10" i="17"/>
  <c r="Y8" i="17"/>
  <c r="N8" i="17"/>
  <c r="O12" i="17"/>
  <c r="Q11" i="17"/>
  <c r="O17" i="17"/>
  <c r="Y16" i="17"/>
  <c r="N16" i="17"/>
  <c r="O14" i="17"/>
  <c r="Q13" i="17"/>
  <c r="O10" i="17"/>
  <c r="Q4" i="17"/>
  <c r="Y13" i="17"/>
  <c r="N13" i="17"/>
  <c r="Y4" i="17"/>
  <c r="N4" i="17"/>
  <c r="Y17" i="17"/>
  <c r="N17" i="17"/>
  <c r="Y14" i="17"/>
  <c r="N14" i="17"/>
  <c r="P13" i="17"/>
  <c r="Y10" i="17"/>
  <c r="N10" i="17"/>
  <c r="Q9" i="17"/>
  <c r="Q5" i="17"/>
  <c r="P4" i="17"/>
  <c r="O9" i="17"/>
  <c r="Q7" i="17"/>
  <c r="O5" i="17"/>
  <c r="P18" i="17"/>
  <c r="Q15" i="17"/>
  <c r="Y9" i="17"/>
  <c r="N9" i="17"/>
  <c r="O13" i="17"/>
  <c r="Q12" i="17"/>
  <c r="P9" i="17"/>
  <c r="Q6" i="17"/>
  <c r="P5" i="17"/>
  <c r="O4" i="17"/>
  <c r="Q18" i="17"/>
  <c r="P12" i="17"/>
  <c r="P6" i="17"/>
  <c r="Q8" i="17"/>
  <c r="P8" i="17"/>
  <c r="O11" i="17"/>
  <c r="BB15" i="17"/>
  <c r="P16" i="17"/>
  <c r="N18" i="17"/>
  <c r="P7" i="17"/>
  <c r="BI15" i="17"/>
  <c r="Q16" i="17"/>
  <c r="AV4" i="17"/>
  <c r="Y5" i="17"/>
  <c r="AG7" i="17"/>
  <c r="A7" i="17"/>
  <c r="H7" i="17"/>
  <c r="AG8" i="17"/>
  <c r="A8" i="17"/>
  <c r="AI8" i="17"/>
  <c r="T19" i="17"/>
  <c r="BB13" i="17"/>
  <c r="O7" i="17"/>
  <c r="B9" i="17"/>
  <c r="C9" i="17"/>
  <c r="AL13" i="17"/>
  <c r="AD13" i="17"/>
  <c r="AJ13" i="17"/>
  <c r="AL12" i="17"/>
  <c r="BH14" i="17"/>
  <c r="P15" i="17"/>
  <c r="BJ16" i="17"/>
  <c r="B4" i="17"/>
  <c r="C4" i="17"/>
  <c r="V4" i="17"/>
  <c r="V9" i="17"/>
  <c r="Q10" i="17"/>
  <c r="P11" i="17"/>
  <c r="Y12" i="17"/>
  <c r="BI14" i="17"/>
  <c r="BK16" i="17"/>
  <c r="O18" i="17"/>
  <c r="BI16" i="17"/>
  <c r="AW4" i="17"/>
  <c r="AV5" i="17"/>
  <c r="Y6" i="17"/>
  <c r="AX8" i="17"/>
  <c r="BE5" i="17"/>
  <c r="AX9" i="17"/>
  <c r="AW8" i="17"/>
  <c r="BD5" i="17"/>
  <c r="AW10" i="17"/>
  <c r="AV10" i="17"/>
  <c r="AY10" i="17"/>
  <c r="AV8" i="17"/>
  <c r="BC5" i="17"/>
  <c r="AX10" i="17"/>
  <c r="BB5" i="17"/>
  <c r="AY11" i="17"/>
  <c r="AY9" i="17"/>
  <c r="AK7" i="17"/>
  <c r="AX11" i="17"/>
  <c r="AI7" i="17"/>
  <c r="H8" i="17"/>
  <c r="AJ8" i="17"/>
  <c r="AW9" i="17"/>
  <c r="AW11" i="17"/>
  <c r="BC13" i="17"/>
  <c r="Q14" i="17"/>
  <c r="AG15" i="17"/>
  <c r="A15" i="17"/>
  <c r="H15" i="17"/>
  <c r="AJ15" i="17"/>
  <c r="AI16" i="17"/>
  <c r="AG16" i="17"/>
  <c r="A16" i="17"/>
  <c r="AK16" i="17"/>
  <c r="AQ13" i="17"/>
  <c r="AP13" i="17"/>
  <c r="AW5" i="17"/>
  <c r="AG11" i="17"/>
  <c r="A11" i="17"/>
  <c r="H11" i="17"/>
  <c r="AJ11" i="17"/>
  <c r="BF11" i="17"/>
  <c r="BJ13" i="17"/>
  <c r="N5" i="17"/>
  <c r="AX5" i="17"/>
  <c r="AW6" i="17"/>
  <c r="Y7" i="17"/>
  <c r="BG11" i="17"/>
  <c r="N12" i="17"/>
  <c r="M13" i="17"/>
  <c r="BK13" i="17"/>
  <c r="Y18" i="17"/>
  <c r="AJ6" i="17"/>
  <c r="V10" i="17"/>
  <c r="AF10" i="17"/>
  <c r="AJ12" i="17"/>
  <c r="BE13" i="17"/>
  <c r="BK14" i="17"/>
  <c r="BD15" i="17"/>
  <c r="BL15" i="17"/>
  <c r="BE16" i="17"/>
  <c r="BM16" i="17"/>
  <c r="V17" i="17"/>
  <c r="AF17" i="17"/>
  <c r="H18" i="17"/>
  <c r="O8" i="13"/>
  <c r="AI4" i="17"/>
  <c r="AJ5" i="17"/>
  <c r="AK6" i="17"/>
  <c r="BC6" i="17"/>
  <c r="AD7" i="17"/>
  <c r="AL7" i="17"/>
  <c r="AJ9" i="17"/>
  <c r="A10" i="17"/>
  <c r="AG10" i="17"/>
  <c r="BB11" i="17"/>
  <c r="BJ11" i="17"/>
  <c r="AX12" i="17"/>
  <c r="BH12" i="17"/>
  <c r="C13" i="17"/>
  <c r="AI13" i="17"/>
  <c r="AV13" i="17"/>
  <c r="BF13" i="17"/>
  <c r="A14" i="17"/>
  <c r="AG14" i="17"/>
  <c r="AP14" i="17"/>
  <c r="BD14" i="17"/>
  <c r="BL14" i="17"/>
  <c r="BE15" i="17"/>
  <c r="BM15" i="17"/>
  <c r="V16" i="17"/>
  <c r="BF16" i="17"/>
  <c r="A17" i="17"/>
  <c r="AG17" i="17"/>
  <c r="AD18" i="17"/>
  <c r="AL18" i="17"/>
  <c r="BM13" i="17"/>
  <c r="V14" i="17"/>
  <c r="AF14" i="17"/>
  <c r="AO14" i="17"/>
  <c r="BD6" i="17"/>
  <c r="BC11" i="17"/>
  <c r="BK11" i="17"/>
  <c r="AY12" i="17"/>
  <c r="BI12" i="17"/>
  <c r="AW13" i="17"/>
  <c r="BG13" i="17"/>
  <c r="BE14" i="17"/>
  <c r="BM14" i="17"/>
  <c r="AV15" i="17"/>
  <c r="BF15" i="17"/>
  <c r="BG16" i="17"/>
  <c r="AE18" i="17"/>
  <c r="AE14" i="17"/>
  <c r="AE17" i="17"/>
  <c r="AJ18" i="17"/>
  <c r="BI11" i="17"/>
  <c r="BG12" i="17"/>
  <c r="BC14" i="17"/>
  <c r="AD5" i="17"/>
  <c r="AL5" i="17"/>
  <c r="BE6" i="17"/>
  <c r="V7" i="17"/>
  <c r="AD9" i="17"/>
  <c r="AL9" i="17"/>
  <c r="BD11" i="17"/>
  <c r="BL11" i="17"/>
  <c r="BB12" i="17"/>
  <c r="BJ12" i="17"/>
  <c r="AX13" i="17"/>
  <c r="BH13" i="17"/>
  <c r="AV14" i="17"/>
  <c r="BF14" i="17"/>
  <c r="AW15" i="17"/>
  <c r="BG15" i="17"/>
  <c r="BH16" i="17"/>
  <c r="V18" i="17"/>
  <c r="AE10" i="17"/>
  <c r="BE11" i="17"/>
  <c r="BM11" i="17"/>
  <c r="BC12" i="17"/>
  <c r="BK12" i="17"/>
  <c r="AY13" i="17"/>
  <c r="BI13" i="17"/>
  <c r="AW14" i="17"/>
  <c r="BG14" i="17"/>
  <c r="BH15" i="17"/>
  <c r="A18" i="17"/>
  <c r="Q8" i="14"/>
  <c r="N11" i="16"/>
  <c r="Q12" i="16"/>
  <c r="AF15" i="16"/>
  <c r="AG15" i="16" s="1"/>
  <c r="V15" i="16"/>
  <c r="AL15" i="16"/>
  <c r="AD15" i="16"/>
  <c r="AJ15" i="16"/>
  <c r="AI15" i="16"/>
  <c r="N10" i="16"/>
  <c r="AF13" i="16"/>
  <c r="V13" i="16"/>
  <c r="AJ13" i="16"/>
  <c r="AW14" i="16"/>
  <c r="V16" i="16"/>
  <c r="P16" i="14"/>
  <c r="O4" i="16"/>
  <c r="BB4" i="16"/>
  <c r="P5" i="16"/>
  <c r="BC6" i="16"/>
  <c r="AX7" i="16"/>
  <c r="P9" i="16"/>
  <c r="B10" i="16"/>
  <c r="P10" i="16"/>
  <c r="BB11" i="16"/>
  <c r="AG12" i="16"/>
  <c r="AY12" i="16"/>
  <c r="H13" i="16"/>
  <c r="AG13" i="16"/>
  <c r="A13" i="16"/>
  <c r="AL13" i="16"/>
  <c r="A14" i="16"/>
  <c r="Q14" i="16"/>
  <c r="AG14" i="16"/>
  <c r="AX14" i="16"/>
  <c r="Y15" i="16"/>
  <c r="AX15" i="16"/>
  <c r="C17" i="16"/>
  <c r="B17" i="16"/>
  <c r="Q17" i="16"/>
  <c r="AG17" i="16"/>
  <c r="AY4" i="16"/>
  <c r="AW6" i="16"/>
  <c r="AW7" i="16"/>
  <c r="Y8" i="16"/>
  <c r="O11" i="16"/>
  <c r="B12" i="16"/>
  <c r="C12" i="16"/>
  <c r="AX12" i="16"/>
  <c r="BJ13" i="16"/>
  <c r="P14" i="16"/>
  <c r="AG16" i="16"/>
  <c r="A16" i="16"/>
  <c r="H16" i="16"/>
  <c r="BJ16" i="16"/>
  <c r="P17" i="16"/>
  <c r="B18" i="16"/>
  <c r="AH18" i="16"/>
  <c r="N4" i="14"/>
  <c r="N7" i="14"/>
  <c r="P4" i="16"/>
  <c r="AD4" i="16"/>
  <c r="Q5" i="16"/>
  <c r="AE5" i="16"/>
  <c r="Q6" i="16"/>
  <c r="BD6" i="16"/>
  <c r="N7" i="16"/>
  <c r="N8" i="16"/>
  <c r="Q9" i="16"/>
  <c r="Q10" i="16"/>
  <c r="AL11" i="16"/>
  <c r="AD11" i="16"/>
  <c r="AJ11" i="16"/>
  <c r="AL10" i="16"/>
  <c r="AF11" i="16"/>
  <c r="BC11" i="16"/>
  <c r="V12" i="16"/>
  <c r="AK12" i="16"/>
  <c r="BC12" i="16"/>
  <c r="M13" i="16"/>
  <c r="AQ13" i="16"/>
  <c r="AP13" i="16"/>
  <c r="AO13" i="16"/>
  <c r="AJ14" i="16"/>
  <c r="BD14" i="16"/>
  <c r="AY15" i="16"/>
  <c r="AJ17" i="16"/>
  <c r="Y18" i="16"/>
  <c r="AP6" i="16"/>
  <c r="T19" i="16"/>
  <c r="AV7" i="16"/>
  <c r="BC4" i="16"/>
  <c r="AY5" i="16"/>
  <c r="AX4" i="16"/>
  <c r="AY7" i="16"/>
  <c r="AW5" i="16"/>
  <c r="AY6" i="16"/>
  <c r="AX5" i="16"/>
  <c r="AH5" i="16"/>
  <c r="AW4" i="16"/>
  <c r="AX6" i="16"/>
  <c r="AV4" i="16"/>
  <c r="AG11" i="16"/>
  <c r="AX16" i="16"/>
  <c r="AK4" i="16"/>
  <c r="AX17" i="16"/>
  <c r="AH4" i="16"/>
  <c r="AI4" i="16"/>
  <c r="AG6" i="16"/>
  <c r="B7" i="16"/>
  <c r="AF7" i="16"/>
  <c r="V7" i="16"/>
  <c r="AJ7" i="16"/>
  <c r="AI7" i="16"/>
  <c r="AI9" i="16"/>
  <c r="AG9" i="16"/>
  <c r="A9" i="16"/>
  <c r="AL9" i="16"/>
  <c r="AD9" i="16"/>
  <c r="AJ9" i="16"/>
  <c r="AH10" i="16"/>
  <c r="BF11" i="16"/>
  <c r="BH12" i="16"/>
  <c r="AY13" i="16"/>
  <c r="BH14" i="16"/>
  <c r="N15" i="16"/>
  <c r="BH15" i="16"/>
  <c r="O17" i="16"/>
  <c r="Y16" i="16"/>
  <c r="N16" i="16"/>
  <c r="O14" i="16"/>
  <c r="Q13" i="16"/>
  <c r="O10" i="16"/>
  <c r="Q4" i="16"/>
  <c r="Y17" i="16"/>
  <c r="N17" i="16"/>
  <c r="Y14" i="16"/>
  <c r="N14" i="16"/>
  <c r="Q18" i="16"/>
  <c r="Y13" i="16"/>
  <c r="N13" i="16"/>
  <c r="P12" i="16"/>
  <c r="O9" i="16"/>
  <c r="Q7" i="16"/>
  <c r="P6" i="16"/>
  <c r="O5" i="16"/>
  <c r="Y4" i="16"/>
  <c r="N4" i="16"/>
  <c r="O18" i="16"/>
  <c r="Q16" i="16"/>
  <c r="Y12" i="16"/>
  <c r="N12" i="16"/>
  <c r="P11" i="16"/>
  <c r="Y6" i="16"/>
  <c r="N6" i="16"/>
  <c r="P18" i="16"/>
  <c r="Q15" i="16"/>
  <c r="O12" i="16"/>
  <c r="Q11" i="16"/>
  <c r="Y9" i="16"/>
  <c r="N9" i="16"/>
  <c r="Q8" i="16"/>
  <c r="P7" i="16"/>
  <c r="O6" i="16"/>
  <c r="Y5" i="16"/>
  <c r="N5" i="16"/>
  <c r="P15" i="16"/>
  <c r="P8" i="16"/>
  <c r="O7" i="16"/>
  <c r="AV13" i="16"/>
  <c r="AK14" i="16"/>
  <c r="BE15" i="16"/>
  <c r="AK17" i="16"/>
  <c r="AL5" i="16"/>
  <c r="AD5" i="16"/>
  <c r="H4" i="16"/>
  <c r="AG4" i="16"/>
  <c r="A4" i="16"/>
  <c r="V4" i="16"/>
  <c r="AJ4" i="16"/>
  <c r="V5" i="16"/>
  <c r="AK5" i="16"/>
  <c r="V6" i="16"/>
  <c r="AL8" i="16"/>
  <c r="AD8" i="16"/>
  <c r="AJ8" i="16"/>
  <c r="AF8" i="16"/>
  <c r="H9" i="16"/>
  <c r="V9" i="16"/>
  <c r="AK9" i="16"/>
  <c r="Y11" i="16"/>
  <c r="BJ11" i="16"/>
  <c r="BI12" i="16"/>
  <c r="O13" i="16"/>
  <c r="AD13" i="16"/>
  <c r="BB13" i="16"/>
  <c r="BL14" i="16"/>
  <c r="O15" i="16"/>
  <c r="AE15" i="16"/>
  <c r="BI15" i="16"/>
  <c r="P16" i="16"/>
  <c r="B6" i="16"/>
  <c r="C6" i="16"/>
  <c r="AW15" i="16"/>
  <c r="AV14" i="16"/>
  <c r="AX13" i="16"/>
  <c r="BE6" i="16"/>
  <c r="AV15" i="16"/>
  <c r="AW13" i="16"/>
  <c r="AW12" i="16"/>
  <c r="BB6" i="16"/>
  <c r="AH6" i="16"/>
  <c r="AV12" i="16"/>
  <c r="AY14" i="16"/>
  <c r="O8" i="16"/>
  <c r="V11" i="16"/>
  <c r="BG14" i="16"/>
  <c r="AI5" i="16"/>
  <c r="AG5" i="16"/>
  <c r="A5" i="16"/>
  <c r="Y7" i="14"/>
  <c r="O9" i="14"/>
  <c r="BH16" i="16"/>
  <c r="BG15" i="16"/>
  <c r="BF14" i="16"/>
  <c r="BH13" i="16"/>
  <c r="BJ12" i="16"/>
  <c r="BB12" i="16"/>
  <c r="BL11" i="16"/>
  <c r="BD11" i="16"/>
  <c r="BG16" i="16"/>
  <c r="BF15" i="16"/>
  <c r="BM14" i="16"/>
  <c r="BE14" i="16"/>
  <c r="BG13" i="16"/>
  <c r="BM16" i="16"/>
  <c r="BE16" i="16"/>
  <c r="BL15" i="16"/>
  <c r="BD15" i="16"/>
  <c r="BK14" i="16"/>
  <c r="BC14" i="16"/>
  <c r="BM13" i="16"/>
  <c r="BE13" i="16"/>
  <c r="BG12" i="16"/>
  <c r="BI11" i="16"/>
  <c r="BK16" i="16"/>
  <c r="BB15" i="16"/>
  <c r="BC13" i="16"/>
  <c r="BE12" i="16"/>
  <c r="BG11" i="16"/>
  <c r="BL16" i="16"/>
  <c r="BD16" i="16"/>
  <c r="BK15" i="16"/>
  <c r="BC15" i="16"/>
  <c r="BJ14" i="16"/>
  <c r="BB14" i="16"/>
  <c r="BL13" i="16"/>
  <c r="BD13" i="16"/>
  <c r="BF12" i="16"/>
  <c r="BH11" i="16"/>
  <c r="M4" i="16"/>
  <c r="BC16" i="16"/>
  <c r="BJ15" i="16"/>
  <c r="BI14" i="16"/>
  <c r="BK13" i="16"/>
  <c r="BM12" i="16"/>
  <c r="AL4" i="16"/>
  <c r="AL6" i="16"/>
  <c r="Y7" i="16"/>
  <c r="AL7" i="16"/>
  <c r="AG8" i="16"/>
  <c r="V8" i="16"/>
  <c r="Y10" i="16"/>
  <c r="AO11" i="16"/>
  <c r="BK11" i="16"/>
  <c r="BK12" i="16"/>
  <c r="P13" i="16"/>
  <c r="AE13" i="16"/>
  <c r="BF13" i="16"/>
  <c r="BM15" i="16"/>
  <c r="AH16" i="16"/>
  <c r="AK16" i="16"/>
  <c r="BF16" i="16"/>
  <c r="N18" i="16"/>
  <c r="AI18" i="16"/>
  <c r="H8" i="16"/>
  <c r="AE10" i="16"/>
  <c r="H11" i="16"/>
  <c r="AI12" i="16"/>
  <c r="AE14" i="16"/>
  <c r="H15" i="16"/>
  <c r="AE17" i="16"/>
  <c r="AJ18" i="16"/>
  <c r="AJ6" i="16"/>
  <c r="V10" i="16"/>
  <c r="AJ12" i="16"/>
  <c r="V14" i="16"/>
  <c r="V17" i="16"/>
  <c r="AE18" i="16"/>
  <c r="A8" i="16"/>
  <c r="A11" i="16"/>
  <c r="A15" i="16"/>
  <c r="V18" i="16"/>
  <c r="Q4" i="15"/>
  <c r="N13" i="15"/>
  <c r="N5" i="15"/>
  <c r="N8" i="15"/>
  <c r="N10" i="15"/>
  <c r="Y11" i="15"/>
  <c r="P12" i="15"/>
  <c r="Y18" i="15"/>
  <c r="P12" i="14"/>
  <c r="O5" i="15"/>
  <c r="O8" i="15"/>
  <c r="P10" i="15"/>
  <c r="O15" i="15"/>
  <c r="Q7" i="15"/>
  <c r="Q9" i="15"/>
  <c r="O12" i="15"/>
  <c r="Y4" i="15"/>
  <c r="Q5" i="15"/>
  <c r="Q8" i="15"/>
  <c r="Q10" i="15"/>
  <c r="N11" i="15"/>
  <c r="Y13" i="15"/>
  <c r="Q15" i="15"/>
  <c r="Q17" i="15"/>
  <c r="O6" i="15"/>
  <c r="Y7" i="15"/>
  <c r="Y9" i="15"/>
  <c r="O11" i="15"/>
  <c r="N18" i="15"/>
  <c r="Y5" i="15"/>
  <c r="Y8" i="15"/>
  <c r="O9" i="15"/>
  <c r="P16" i="15"/>
  <c r="Q14" i="15"/>
  <c r="Y4" i="14"/>
  <c r="N4" i="15"/>
  <c r="P6" i="15"/>
  <c r="Q11" i="15"/>
  <c r="P18" i="15"/>
  <c r="P7" i="15"/>
  <c r="Y10" i="15"/>
  <c r="O5" i="14"/>
  <c r="P4" i="15"/>
  <c r="N7" i="15"/>
  <c r="N9" i="15"/>
  <c r="AK18" i="15"/>
  <c r="AH18" i="15"/>
  <c r="AG18" i="15"/>
  <c r="AW8" i="15"/>
  <c r="AX9" i="15"/>
  <c r="BB5" i="15"/>
  <c r="AY11" i="15"/>
  <c r="AK7" i="15"/>
  <c r="AV11" i="15"/>
  <c r="AH7" i="15"/>
  <c r="AW7" i="15"/>
  <c r="AH16" i="15"/>
  <c r="AK16" i="15"/>
  <c r="AV5" i="15"/>
  <c r="BE4" i="15"/>
  <c r="V5" i="15"/>
  <c r="AX7" i="15"/>
  <c r="V9" i="15"/>
  <c r="BB13" i="15"/>
  <c r="AW6" i="15"/>
  <c r="BD12" i="15"/>
  <c r="AE13" i="15"/>
  <c r="BJ13" i="15"/>
  <c r="BH14" i="15"/>
  <c r="BI15" i="15"/>
  <c r="AJ16" i="15"/>
  <c r="BB16" i="15"/>
  <c r="BJ16" i="15"/>
  <c r="N5" i="14"/>
  <c r="O8" i="14"/>
  <c r="N9" i="14"/>
  <c r="O12" i="14"/>
  <c r="Q17" i="14"/>
  <c r="V4" i="15"/>
  <c r="AF4" i="15"/>
  <c r="AV4" i="15"/>
  <c r="AG5" i="15"/>
  <c r="AW5" i="15"/>
  <c r="B6" i="15"/>
  <c r="N6" i="15"/>
  <c r="Y6" i="15"/>
  <c r="AH6" i="15"/>
  <c r="AX6" i="15"/>
  <c r="O7" i="15"/>
  <c r="AI7" i="15"/>
  <c r="AY7" i="15"/>
  <c r="P8" i="15"/>
  <c r="AJ8" i="15"/>
  <c r="A9" i="15"/>
  <c r="AD10" i="15"/>
  <c r="AL10" i="15"/>
  <c r="P11" i="15"/>
  <c r="AJ11" i="15"/>
  <c r="BG11" i="15"/>
  <c r="N12" i="15"/>
  <c r="Y12" i="15"/>
  <c r="AH12" i="15"/>
  <c r="BE12" i="15"/>
  <c r="BM12" i="15"/>
  <c r="V13" i="15"/>
  <c r="AF13" i="15"/>
  <c r="BD5" i="15" s="1"/>
  <c r="AO13" i="15"/>
  <c r="BC13" i="15"/>
  <c r="BK13" i="15"/>
  <c r="AD14" i="15"/>
  <c r="AL14" i="15"/>
  <c r="BI14" i="15"/>
  <c r="P15" i="15"/>
  <c r="AJ15" i="15"/>
  <c r="BB15" i="15"/>
  <c r="BJ15" i="15"/>
  <c r="H16" i="15"/>
  <c r="Q16" i="15"/>
  <c r="BC16" i="15"/>
  <c r="BK16" i="15"/>
  <c r="AD17" i="15"/>
  <c r="AL17" i="15"/>
  <c r="O18" i="15"/>
  <c r="AI18" i="15"/>
  <c r="AX5" i="15"/>
  <c r="AJ18" i="15"/>
  <c r="N13" i="14"/>
  <c r="AJ6" i="15"/>
  <c r="V10" i="15"/>
  <c r="AF10" i="15"/>
  <c r="AG10" i="15" s="1"/>
  <c r="AJ12" i="15"/>
  <c r="BG12" i="15"/>
  <c r="B13" i="15"/>
  <c r="BM13" i="15"/>
  <c r="V14" i="15"/>
  <c r="AF14" i="15"/>
  <c r="AO14" i="15"/>
  <c r="BC14" i="15"/>
  <c r="BK14" i="15"/>
  <c r="BD15" i="15"/>
  <c r="BL15" i="15"/>
  <c r="AE16" i="15"/>
  <c r="BE16" i="15"/>
  <c r="BM16" i="15"/>
  <c r="V17" i="15"/>
  <c r="AF17" i="15"/>
  <c r="AG17" i="15" s="1"/>
  <c r="H18" i="15"/>
  <c r="Q18" i="15"/>
  <c r="O4" i="14"/>
  <c r="P7" i="14"/>
  <c r="Y18" i="14"/>
  <c r="AX4" i="15"/>
  <c r="AY5" i="15"/>
  <c r="H7" i="15"/>
  <c r="BI11" i="15"/>
  <c r="AW12" i="15"/>
  <c r="BE13" i="15"/>
  <c r="Q4" i="14"/>
  <c r="Q7" i="14"/>
  <c r="O11" i="14"/>
  <c r="Q14" i="14"/>
  <c r="C4" i="15"/>
  <c r="O4" i="15"/>
  <c r="AI4" i="15"/>
  <c r="AY4" i="15"/>
  <c r="P5" i="15"/>
  <c r="AJ5" i="15"/>
  <c r="Q6" i="15"/>
  <c r="AK6" i="15"/>
  <c r="BC6" i="15"/>
  <c r="AD7" i="15"/>
  <c r="AL7" i="15"/>
  <c r="P9" i="15"/>
  <c r="AJ9" i="15"/>
  <c r="A10" i="15"/>
  <c r="BB11" i="15"/>
  <c r="BJ11" i="15"/>
  <c r="Q12" i="15"/>
  <c r="AX12" i="15"/>
  <c r="BH12" i="15"/>
  <c r="O13" i="15"/>
  <c r="BF13" i="15"/>
  <c r="A14" i="15"/>
  <c r="AG14" i="15"/>
  <c r="AP14" i="15"/>
  <c r="BD14" i="15"/>
  <c r="BL14" i="15"/>
  <c r="BE15" i="15"/>
  <c r="BM15" i="15"/>
  <c r="V16" i="15"/>
  <c r="BF16" i="15"/>
  <c r="A17" i="15"/>
  <c r="AD18" i="15"/>
  <c r="AL18" i="15"/>
  <c r="BB4" i="15"/>
  <c r="AK5" i="15"/>
  <c r="AE7" i="15"/>
  <c r="V8" i="15"/>
  <c r="V11" i="15"/>
  <c r="BC11" i="15"/>
  <c r="BK11" i="15"/>
  <c r="AL12" i="15"/>
  <c r="BI12" i="15"/>
  <c r="P13" i="15"/>
  <c r="AJ13" i="15"/>
  <c r="BG13" i="15"/>
  <c r="N14" i="15"/>
  <c r="Y14" i="15"/>
  <c r="BE14" i="15"/>
  <c r="BM14" i="15"/>
  <c r="V15" i="15"/>
  <c r="AV15" i="15"/>
  <c r="BF15" i="15"/>
  <c r="A16" i="15"/>
  <c r="AG16" i="15"/>
  <c r="BG16" i="15"/>
  <c r="N17" i="15"/>
  <c r="Y17" i="15"/>
  <c r="AE18" i="15"/>
  <c r="AY6" i="15"/>
  <c r="AE10" i="15"/>
  <c r="AE17" i="15"/>
  <c r="O6" i="14"/>
  <c r="Q11" i="14"/>
  <c r="N18" i="14"/>
  <c r="AJ4" i="15"/>
  <c r="Y5" i="14"/>
  <c r="P6" i="14"/>
  <c r="Y9" i="14"/>
  <c r="Q10" i="14"/>
  <c r="O15" i="14"/>
  <c r="P18" i="14"/>
  <c r="BC4" i="15"/>
  <c r="AD5" i="15"/>
  <c r="AL5" i="15"/>
  <c r="BE6" i="15"/>
  <c r="V7" i="15"/>
  <c r="AV7" i="15"/>
  <c r="AG8" i="15"/>
  <c r="AD9" i="15"/>
  <c r="AL9" i="15"/>
  <c r="O10" i="15"/>
  <c r="BD11" i="15"/>
  <c r="BL11" i="15"/>
  <c r="BB12" i="15"/>
  <c r="BJ12" i="15"/>
  <c r="Q13" i="15"/>
  <c r="BH13" i="15"/>
  <c r="O14" i="15"/>
  <c r="BF14" i="15"/>
  <c r="BG15" i="15"/>
  <c r="N16" i="15"/>
  <c r="Y16" i="15"/>
  <c r="BH16" i="15"/>
  <c r="O17" i="15"/>
  <c r="V18" i="15"/>
  <c r="AW4" i="15"/>
  <c r="AH5" i="15"/>
  <c r="AJ7" i="15"/>
  <c r="AE14" i="15"/>
  <c r="Y13" i="14"/>
  <c r="Q15" i="14"/>
  <c r="Q18" i="14"/>
  <c r="AD4" i="15"/>
  <c r="AL4" i="15"/>
  <c r="BD4" i="15"/>
  <c r="V6" i="15"/>
  <c r="AV6" i="15"/>
  <c r="A7" i="15"/>
  <c r="BE11" i="15"/>
  <c r="BM11" i="15"/>
  <c r="BC12" i="15"/>
  <c r="BK12" i="15"/>
  <c r="AD13" i="15"/>
  <c r="AY13" i="15"/>
  <c r="BI13" i="15"/>
  <c r="P14" i="15"/>
  <c r="BG14" i="15"/>
  <c r="N15" i="15"/>
  <c r="Y15" i="15"/>
  <c r="BH15" i="15"/>
  <c r="O16" i="15"/>
  <c r="A18" i="15"/>
  <c r="AH15" i="14"/>
  <c r="AG15" i="14"/>
  <c r="AK15" i="14"/>
  <c r="AG18" i="14"/>
  <c r="AW7" i="14"/>
  <c r="AK18" i="14"/>
  <c r="AH18" i="14"/>
  <c r="AH8" i="14"/>
  <c r="AG8" i="14"/>
  <c r="AK8" i="14"/>
  <c r="AG12" i="14"/>
  <c r="AK12" i="14"/>
  <c r="AH12" i="14"/>
  <c r="AH11" i="14"/>
  <c r="AG11" i="14"/>
  <c r="BD5" i="14"/>
  <c r="AW10" i="14"/>
  <c r="AV9" i="14"/>
  <c r="AK11" i="14"/>
  <c r="AV10" i="14"/>
  <c r="AY8" i="14"/>
  <c r="AV11" i="14"/>
  <c r="AX15" i="14"/>
  <c r="AW15" i="14"/>
  <c r="AV14" i="14"/>
  <c r="AX13" i="14"/>
  <c r="BE6" i="14"/>
  <c r="AG6" i="14"/>
  <c r="AY12" i="14"/>
  <c r="BD6" i="14"/>
  <c r="AV12" i="14"/>
  <c r="AV13" i="14"/>
  <c r="AK6" i="14"/>
  <c r="AH6" i="14"/>
  <c r="AY15" i="14"/>
  <c r="AJ16" i="14"/>
  <c r="BB16" i="14"/>
  <c r="BJ16" i="14"/>
  <c r="V4" i="14"/>
  <c r="AF4" i="14"/>
  <c r="A5" i="14"/>
  <c r="AG5" i="14"/>
  <c r="B6" i="14"/>
  <c r="N6" i="14"/>
  <c r="Y6" i="14"/>
  <c r="O7" i="14"/>
  <c r="AI7" i="14"/>
  <c r="P8" i="14"/>
  <c r="AJ8" i="14"/>
  <c r="A9" i="14"/>
  <c r="AG9" i="14"/>
  <c r="AD10" i="14"/>
  <c r="AL10" i="14"/>
  <c r="P11" i="14"/>
  <c r="AJ11" i="14"/>
  <c r="AW11" i="14"/>
  <c r="BG11" i="14"/>
  <c r="B12" i="14"/>
  <c r="N12" i="14"/>
  <c r="Y12" i="14"/>
  <c r="AQ12" i="14"/>
  <c r="BE12" i="14"/>
  <c r="BM12" i="14"/>
  <c r="V13" i="14"/>
  <c r="AF13" i="14"/>
  <c r="AX11" i="14" s="1"/>
  <c r="AO13" i="14"/>
  <c r="BC13" i="14"/>
  <c r="BK13" i="14"/>
  <c r="AD14" i="14"/>
  <c r="AL14" i="14"/>
  <c r="BI14" i="14"/>
  <c r="P15" i="14"/>
  <c r="AJ15" i="14"/>
  <c r="BB15" i="14"/>
  <c r="BJ15" i="14"/>
  <c r="H16" i="14"/>
  <c r="Q16" i="14"/>
  <c r="BC16" i="14"/>
  <c r="BK16" i="14"/>
  <c r="AD17" i="14"/>
  <c r="AL17" i="14"/>
  <c r="O18" i="14"/>
  <c r="AI18" i="14"/>
  <c r="AE13" i="14"/>
  <c r="AJ7" i="14"/>
  <c r="AE14" i="14"/>
  <c r="AE17" i="14"/>
  <c r="B4" i="14"/>
  <c r="BE13" i="14"/>
  <c r="BK14" i="14"/>
  <c r="AI4" i="14"/>
  <c r="P5" i="14"/>
  <c r="AJ5" i="14"/>
  <c r="BB5" i="14"/>
  <c r="H6" i="14"/>
  <c r="Q6" i="14"/>
  <c r="AE8" i="14"/>
  <c r="P9" i="14"/>
  <c r="AJ9" i="14"/>
  <c r="AX10" i="14"/>
  <c r="AE11" i="14"/>
  <c r="BB11" i="14"/>
  <c r="BJ11" i="14"/>
  <c r="H12" i="14"/>
  <c r="Q12" i="14"/>
  <c r="BH12" i="14"/>
  <c r="C13" i="14"/>
  <c r="O13" i="14"/>
  <c r="BF13" i="14"/>
  <c r="A14" i="14"/>
  <c r="AP14" i="14"/>
  <c r="BD14" i="14"/>
  <c r="BL14" i="14"/>
  <c r="AE15" i="14"/>
  <c r="BE15" i="14"/>
  <c r="BM15" i="14"/>
  <c r="V16" i="14"/>
  <c r="AF16" i="14"/>
  <c r="AX6" i="14" s="1"/>
  <c r="BF16" i="14"/>
  <c r="A17" i="14"/>
  <c r="AD18" i="14"/>
  <c r="AL18" i="14"/>
  <c r="AH9" i="14"/>
  <c r="AX4" i="14"/>
  <c r="V10" i="14"/>
  <c r="AF10" i="14"/>
  <c r="BB6" i="14" s="1"/>
  <c r="BI11" i="14"/>
  <c r="P4" i="14"/>
  <c r="AJ4" i="14"/>
  <c r="Q5" i="14"/>
  <c r="AK5" i="14"/>
  <c r="BC5" i="14"/>
  <c r="AD6" i="14"/>
  <c r="AL6" i="14"/>
  <c r="V8" i="14"/>
  <c r="AV8" i="14"/>
  <c r="Q9" i="14"/>
  <c r="N10" i="14"/>
  <c r="Y10" i="14"/>
  <c r="AY10" i="14"/>
  <c r="V11" i="14"/>
  <c r="AO11" i="14"/>
  <c r="BC11" i="14"/>
  <c r="BK11" i="14"/>
  <c r="AD12" i="14"/>
  <c r="AL12" i="14"/>
  <c r="BI12" i="14"/>
  <c r="P13" i="14"/>
  <c r="AJ13" i="14"/>
  <c r="BG13" i="14"/>
  <c r="N14" i="14"/>
  <c r="Y14" i="14"/>
  <c r="AQ14" i="14"/>
  <c r="BE14" i="14"/>
  <c r="BM14" i="14"/>
  <c r="V15" i="14"/>
  <c r="BF15" i="14"/>
  <c r="A16" i="14"/>
  <c r="BG16" i="14"/>
  <c r="N17" i="14"/>
  <c r="Y17" i="14"/>
  <c r="AE18" i="14"/>
  <c r="AE4" i="14"/>
  <c r="BM13" i="14"/>
  <c r="V14" i="14"/>
  <c r="AF14" i="14"/>
  <c r="AG14" i="14" s="1"/>
  <c r="BE16" i="14"/>
  <c r="Q10" i="13"/>
  <c r="AE6" i="14"/>
  <c r="V7" i="14"/>
  <c r="M8" i="14"/>
  <c r="AW8" i="14"/>
  <c r="O10" i="14"/>
  <c r="AI10" i="14"/>
  <c r="BD11" i="14"/>
  <c r="BL11" i="14"/>
  <c r="AE12" i="14"/>
  <c r="BB12" i="14"/>
  <c r="BJ12" i="14"/>
  <c r="Q13" i="14"/>
  <c r="BH13" i="14"/>
  <c r="O14" i="14"/>
  <c r="AI14" i="14"/>
  <c r="BF14" i="14"/>
  <c r="BG15" i="14"/>
  <c r="N16" i="14"/>
  <c r="Y16" i="14"/>
  <c r="BH16" i="14"/>
  <c r="O17" i="14"/>
  <c r="V18" i="14"/>
  <c r="V5" i="14"/>
  <c r="V9" i="14"/>
  <c r="AH5" i="14"/>
  <c r="AE10" i="14"/>
  <c r="AP13" i="14"/>
  <c r="AJ18" i="14"/>
  <c r="H7" i="14"/>
  <c r="BG12" i="14"/>
  <c r="BC14" i="14"/>
  <c r="BL15" i="14"/>
  <c r="V17" i="14"/>
  <c r="AF17" i="14"/>
  <c r="H18" i="14"/>
  <c r="AD4" i="14"/>
  <c r="BD4" i="14"/>
  <c r="BE5" i="14"/>
  <c r="V6" i="14"/>
  <c r="A7" i="14"/>
  <c r="N8" i="14"/>
  <c r="Y8" i="14"/>
  <c r="P10" i="14"/>
  <c r="N11" i="14"/>
  <c r="Y11" i="14"/>
  <c r="BE11" i="14"/>
  <c r="BM11" i="14"/>
  <c r="V12" i="14"/>
  <c r="BC12" i="14"/>
  <c r="BK12" i="14"/>
  <c r="AD13" i="14"/>
  <c r="BI13" i="14"/>
  <c r="P14" i="14"/>
  <c r="BG14" i="14"/>
  <c r="N15" i="14"/>
  <c r="Y15" i="14"/>
  <c r="BH15" i="14"/>
  <c r="O16" i="14"/>
  <c r="A18" i="14"/>
  <c r="Q14" i="13"/>
  <c r="N7" i="12"/>
  <c r="Y18" i="12"/>
  <c r="Y7" i="13"/>
  <c r="P16" i="13"/>
  <c r="N18" i="13"/>
  <c r="O11" i="13"/>
  <c r="C12" i="13"/>
  <c r="B12" i="13"/>
  <c r="AO13" i="13"/>
  <c r="AP13" i="13"/>
  <c r="AQ13" i="13"/>
  <c r="AH16" i="13"/>
  <c r="AK16" i="13"/>
  <c r="P17" i="13"/>
  <c r="O16" i="13"/>
  <c r="Y15" i="13"/>
  <c r="N15" i="13"/>
  <c r="P14" i="13"/>
  <c r="Y11" i="13"/>
  <c r="N11" i="13"/>
  <c r="P10" i="13"/>
  <c r="Y8" i="13"/>
  <c r="N8" i="13"/>
  <c r="Q4" i="13"/>
  <c r="O6" i="13"/>
  <c r="O17" i="13"/>
  <c r="Y16" i="13"/>
  <c r="N16" i="13"/>
  <c r="O14" i="13"/>
  <c r="Q13" i="13"/>
  <c r="O10" i="13"/>
  <c r="Q15" i="13"/>
  <c r="Y9" i="13"/>
  <c r="N9" i="13"/>
  <c r="Q8" i="13"/>
  <c r="P11" i="13"/>
  <c r="Y17" i="13"/>
  <c r="N17" i="13"/>
  <c r="Y14" i="13"/>
  <c r="N14" i="13"/>
  <c r="P13" i="13"/>
  <c r="Y10" i="13"/>
  <c r="N10" i="13"/>
  <c r="Q9" i="13"/>
  <c r="Q5" i="13"/>
  <c r="P4" i="13"/>
  <c r="Y4" i="13"/>
  <c r="N4" i="13"/>
  <c r="O12" i="13"/>
  <c r="P7" i="13"/>
  <c r="Y5" i="13"/>
  <c r="N5" i="13"/>
  <c r="O18" i="13"/>
  <c r="Q16" i="13"/>
  <c r="Y12" i="13"/>
  <c r="N12" i="13"/>
  <c r="O7" i="13"/>
  <c r="O13" i="13"/>
  <c r="Q12" i="13"/>
  <c r="P9" i="13"/>
  <c r="Q6" i="13"/>
  <c r="P5" i="13"/>
  <c r="O4" i="13"/>
  <c r="O5" i="13"/>
  <c r="P18" i="13"/>
  <c r="P15" i="13"/>
  <c r="Q18" i="13"/>
  <c r="Y13" i="13"/>
  <c r="N13" i="13"/>
  <c r="P12" i="13"/>
  <c r="O9" i="13"/>
  <c r="Q7" i="13"/>
  <c r="P6" i="13"/>
  <c r="Q11" i="13"/>
  <c r="P8" i="13"/>
  <c r="AL4" i="13"/>
  <c r="AD4" i="13"/>
  <c r="V18" i="13"/>
  <c r="V7" i="13"/>
  <c r="V15" i="13"/>
  <c r="V11" i="13"/>
  <c r="V8" i="13"/>
  <c r="AJ4" i="13"/>
  <c r="N6" i="13"/>
  <c r="AG6" i="13"/>
  <c r="AH12" i="13"/>
  <c r="AK12" i="13"/>
  <c r="AV10" i="13"/>
  <c r="AK4" i="13"/>
  <c r="AG4" i="13"/>
  <c r="AH4" i="13"/>
  <c r="AV4" i="13"/>
  <c r="BL12" i="13"/>
  <c r="AL13" i="13"/>
  <c r="AD13" i="13"/>
  <c r="AF13" i="13"/>
  <c r="AX11" i="13" s="1"/>
  <c r="V13" i="13"/>
  <c r="AJ13" i="13"/>
  <c r="AI16" i="13"/>
  <c r="AG16" i="13"/>
  <c r="A16" i="13"/>
  <c r="H16" i="13"/>
  <c r="AH9" i="13"/>
  <c r="AK9" i="13"/>
  <c r="AG9" i="13"/>
  <c r="O15" i="13"/>
  <c r="BE4" i="13"/>
  <c r="AW7" i="13"/>
  <c r="AV6" i="13"/>
  <c r="BD4" i="13"/>
  <c r="AX5" i="13"/>
  <c r="AV7" i="13"/>
  <c r="BC4" i="13"/>
  <c r="AK5" i="13"/>
  <c r="BB4" i="13"/>
  <c r="AH5" i="13"/>
  <c r="AW4" i="13"/>
  <c r="AY4" i="13"/>
  <c r="AX4" i="13"/>
  <c r="AY6" i="13"/>
  <c r="AY5" i="13"/>
  <c r="AY7" i="13"/>
  <c r="B6" i="13"/>
  <c r="AG5" i="13"/>
  <c r="AW6" i="13"/>
  <c r="N7" i="13"/>
  <c r="AX8" i="13"/>
  <c r="AY8" i="13"/>
  <c r="AG12" i="13"/>
  <c r="AI13" i="13"/>
  <c r="Y18" i="13"/>
  <c r="AW15" i="13"/>
  <c r="AX13" i="13"/>
  <c r="AV13" i="13"/>
  <c r="BC6" i="13"/>
  <c r="AK6" i="13"/>
  <c r="B5" i="13"/>
  <c r="C5" i="13"/>
  <c r="V5" i="13"/>
  <c r="Y6" i="13"/>
  <c r="AX6" i="13"/>
  <c r="V9" i="13"/>
  <c r="AJ8" i="13"/>
  <c r="BK16" i="13"/>
  <c r="H11" i="13"/>
  <c r="BL13" i="13"/>
  <c r="AJ6" i="13"/>
  <c r="H7" i="13"/>
  <c r="AK7" i="13"/>
  <c r="C9" i="13"/>
  <c r="AY9" i="13"/>
  <c r="V10" i="13"/>
  <c r="AF10" i="13"/>
  <c r="AV14" i="13" s="1"/>
  <c r="AW10" i="13"/>
  <c r="AL11" i="13"/>
  <c r="AY11" i="13"/>
  <c r="BI11" i="13"/>
  <c r="AJ12" i="13"/>
  <c r="BG12" i="13"/>
  <c r="B13" i="13"/>
  <c r="BE13" i="13"/>
  <c r="BM13" i="13"/>
  <c r="V14" i="13"/>
  <c r="AF14" i="13"/>
  <c r="AO14" i="13"/>
  <c r="BC14" i="13"/>
  <c r="BK14" i="13"/>
  <c r="BD15" i="13"/>
  <c r="BL15" i="13"/>
  <c r="AE16" i="13"/>
  <c r="BE16" i="13"/>
  <c r="BM16" i="13"/>
  <c r="V17" i="13"/>
  <c r="AF17" i="13"/>
  <c r="AG17" i="13" s="1"/>
  <c r="H18" i="13"/>
  <c r="AJ11" i="13"/>
  <c r="BI14" i="13"/>
  <c r="AJ15" i="13"/>
  <c r="BH11" i="13"/>
  <c r="AE14" i="13"/>
  <c r="BK15" i="13"/>
  <c r="AJ18" i="13"/>
  <c r="C4" i="13"/>
  <c r="AJ5" i="13"/>
  <c r="BB5" i="13"/>
  <c r="AD7" i="13"/>
  <c r="AL7" i="13"/>
  <c r="M10" i="13"/>
  <c r="AX10" i="13"/>
  <c r="BB11" i="13"/>
  <c r="BJ11" i="13"/>
  <c r="BH12" i="13"/>
  <c r="BF13" i="13"/>
  <c r="A14" i="13"/>
  <c r="AP14" i="13"/>
  <c r="BD14" i="13"/>
  <c r="BL14" i="13"/>
  <c r="BE15" i="13"/>
  <c r="BM15" i="13"/>
  <c r="V16" i="13"/>
  <c r="BF16" i="13"/>
  <c r="A17" i="13"/>
  <c r="AD18" i="13"/>
  <c r="AL18" i="13"/>
  <c r="BG11" i="13"/>
  <c r="BK13" i="13"/>
  <c r="BJ15" i="13"/>
  <c r="AJ7" i="13"/>
  <c r="BD13" i="13"/>
  <c r="BC15" i="13"/>
  <c r="O8" i="12"/>
  <c r="O15" i="12"/>
  <c r="BC5" i="13"/>
  <c r="AD6" i="13"/>
  <c r="AL6" i="13"/>
  <c r="AV8" i="13"/>
  <c r="AY10" i="13"/>
  <c r="BC11" i="13"/>
  <c r="BK11" i="13"/>
  <c r="AD12" i="13"/>
  <c r="AL12" i="13"/>
  <c r="BI12" i="13"/>
  <c r="BG13" i="13"/>
  <c r="BE14" i="13"/>
  <c r="BM14" i="13"/>
  <c r="BF15" i="13"/>
  <c r="BG16" i="13"/>
  <c r="BE12" i="13"/>
  <c r="BB15" i="13"/>
  <c r="H8" i="13"/>
  <c r="BF12" i="13"/>
  <c r="BJ14" i="13"/>
  <c r="H15" i="13"/>
  <c r="BL16" i="13"/>
  <c r="A8" i="13"/>
  <c r="AW8" i="13"/>
  <c r="AI10" i="13"/>
  <c r="A11" i="13"/>
  <c r="BD11" i="13"/>
  <c r="BL11" i="13"/>
  <c r="AE12" i="13"/>
  <c r="BB12" i="13"/>
  <c r="BJ12" i="13"/>
  <c r="BH13" i="13"/>
  <c r="AI14" i="13"/>
  <c r="BF14" i="13"/>
  <c r="A15" i="13"/>
  <c r="BG15" i="13"/>
  <c r="BH16" i="13"/>
  <c r="AI17" i="13"/>
  <c r="BC13" i="13"/>
  <c r="BC16" i="13"/>
  <c r="AE10" i="13"/>
  <c r="BB14" i="13"/>
  <c r="AE17" i="13"/>
  <c r="AE6" i="13"/>
  <c r="BE5" i="13"/>
  <c r="V6" i="13"/>
  <c r="A7" i="13"/>
  <c r="BE11" i="13"/>
  <c r="BM11" i="13"/>
  <c r="V12" i="13"/>
  <c r="BC12" i="13"/>
  <c r="BK12" i="13"/>
  <c r="BI13" i="13"/>
  <c r="BG14" i="13"/>
  <c r="BH15" i="13"/>
  <c r="A18" i="13"/>
  <c r="O11" i="12"/>
  <c r="Q14" i="12"/>
  <c r="P16" i="12"/>
  <c r="Y7" i="12"/>
  <c r="Q17" i="12"/>
  <c r="Q10" i="12"/>
  <c r="N18" i="12"/>
  <c r="AG18" i="12"/>
  <c r="AG7" i="12"/>
  <c r="AW8" i="12"/>
  <c r="BD5" i="12"/>
  <c r="BC5" i="12"/>
  <c r="AV8" i="12"/>
  <c r="BB5" i="12"/>
  <c r="AY11" i="12"/>
  <c r="AW10" i="12"/>
  <c r="AK7" i="12"/>
  <c r="AH7" i="12"/>
  <c r="AV10" i="12"/>
  <c r="AX9" i="12"/>
  <c r="AW9" i="12"/>
  <c r="BE4" i="12"/>
  <c r="AH16" i="12"/>
  <c r="AX7" i="12"/>
  <c r="AK16" i="12"/>
  <c r="AW6" i="12"/>
  <c r="AV5" i="12"/>
  <c r="AH18" i="12"/>
  <c r="AK18" i="12"/>
  <c r="AG5" i="12"/>
  <c r="B6" i="12"/>
  <c r="N6" i="12"/>
  <c r="Y6" i="12"/>
  <c r="BG11" i="12"/>
  <c r="N12" i="12"/>
  <c r="BE12" i="12"/>
  <c r="AF13" i="12"/>
  <c r="AY8" i="12" s="1"/>
  <c r="AO13" i="12"/>
  <c r="BK13" i="12"/>
  <c r="BB15" i="12"/>
  <c r="BC16" i="12"/>
  <c r="AX5" i="12"/>
  <c r="O6" i="12"/>
  <c r="AY6" i="12"/>
  <c r="P7" i="12"/>
  <c r="AJ7" i="12"/>
  <c r="H8" i="12"/>
  <c r="Q8" i="12"/>
  <c r="AK8" i="12"/>
  <c r="B9" i="12"/>
  <c r="N9" i="12"/>
  <c r="Y9" i="12"/>
  <c r="AH9" i="12"/>
  <c r="AE10" i="12"/>
  <c r="H11" i="12"/>
  <c r="Q11" i="12"/>
  <c r="AK11" i="12"/>
  <c r="BH11" i="12"/>
  <c r="C12" i="12"/>
  <c r="O12" i="12"/>
  <c r="BF12" i="12"/>
  <c r="A13" i="12"/>
  <c r="AG13" i="12"/>
  <c r="AP13" i="12"/>
  <c r="BD13" i="12"/>
  <c r="BL13" i="12"/>
  <c r="AE14" i="12"/>
  <c r="BB14" i="12"/>
  <c r="BJ14" i="12"/>
  <c r="H15" i="12"/>
  <c r="Q15" i="12"/>
  <c r="BC15" i="12"/>
  <c r="BK15" i="12"/>
  <c r="BD16" i="12"/>
  <c r="BL16" i="12"/>
  <c r="AE17" i="12"/>
  <c r="P18" i="12"/>
  <c r="AJ18" i="12"/>
  <c r="T19" i="12"/>
  <c r="AE4" i="12"/>
  <c r="AW5" i="12"/>
  <c r="O18" i="12"/>
  <c r="A4" i="12"/>
  <c r="M4" i="12"/>
  <c r="N4" i="12"/>
  <c r="Y4" i="12"/>
  <c r="AX4" i="12"/>
  <c r="C5" i="12"/>
  <c r="O5" i="12"/>
  <c r="AI5" i="12"/>
  <c r="AY5" i="12"/>
  <c r="P6" i="12"/>
  <c r="AJ6" i="12"/>
  <c r="BB6" i="12"/>
  <c r="Q7" i="12"/>
  <c r="O9" i="12"/>
  <c r="AI9" i="12"/>
  <c r="V10" i="12"/>
  <c r="AF10" i="12"/>
  <c r="AX15" i="12" s="1"/>
  <c r="BI11" i="12"/>
  <c r="P12" i="12"/>
  <c r="AJ12" i="12"/>
  <c r="BG12" i="12"/>
  <c r="N13" i="12"/>
  <c r="Y13" i="12"/>
  <c r="BE13" i="12"/>
  <c r="BM13" i="12"/>
  <c r="V14" i="12"/>
  <c r="AF14" i="12"/>
  <c r="AG14" i="12" s="1"/>
  <c r="AO14" i="12"/>
  <c r="BC14" i="12"/>
  <c r="BK14" i="12"/>
  <c r="BD15" i="12"/>
  <c r="BL15" i="12"/>
  <c r="AE16" i="12"/>
  <c r="BE16" i="12"/>
  <c r="BM16" i="12"/>
  <c r="V17" i="12"/>
  <c r="AF17" i="12"/>
  <c r="H18" i="12"/>
  <c r="Q18" i="12"/>
  <c r="AV4" i="12"/>
  <c r="BC13" i="12"/>
  <c r="P15" i="12"/>
  <c r="AJ15" i="12"/>
  <c r="BJ15" i="12"/>
  <c r="H16" i="12"/>
  <c r="Q16" i="12"/>
  <c r="BK16" i="12"/>
  <c r="AW4" i="12"/>
  <c r="N5" i="12"/>
  <c r="Y5" i="12"/>
  <c r="AH5" i="12"/>
  <c r="O4" i="12"/>
  <c r="AI4" i="12"/>
  <c r="AY4" i="12"/>
  <c r="P5" i="12"/>
  <c r="AJ5" i="12"/>
  <c r="Q6" i="12"/>
  <c r="AK6" i="12"/>
  <c r="BC6" i="12"/>
  <c r="AD7" i="12"/>
  <c r="AL7" i="12"/>
  <c r="P9" i="12"/>
  <c r="AJ9" i="12"/>
  <c r="A10" i="12"/>
  <c r="BB11" i="12"/>
  <c r="BJ11" i="12"/>
  <c r="Q12" i="12"/>
  <c r="AX12" i="12"/>
  <c r="BH12" i="12"/>
  <c r="O13" i="12"/>
  <c r="AI13" i="12"/>
  <c r="AV13" i="12"/>
  <c r="BF13" i="12"/>
  <c r="A14" i="12"/>
  <c r="AP14" i="12"/>
  <c r="BD14" i="12"/>
  <c r="BL14" i="12"/>
  <c r="BE15" i="12"/>
  <c r="BM15" i="12"/>
  <c r="V16" i="12"/>
  <c r="BF16" i="12"/>
  <c r="A17" i="12"/>
  <c r="AG17" i="12"/>
  <c r="AD18" i="12"/>
  <c r="AL18" i="12"/>
  <c r="AJ16" i="12"/>
  <c r="V4" i="12"/>
  <c r="AF4" i="12"/>
  <c r="AY7" i="12"/>
  <c r="P11" i="12"/>
  <c r="AJ11" i="12"/>
  <c r="BB4" i="12"/>
  <c r="Q5" i="12"/>
  <c r="AK5" i="12"/>
  <c r="BD6" i="12"/>
  <c r="AE7" i="12"/>
  <c r="V8" i="12"/>
  <c r="Q9" i="12"/>
  <c r="AK9" i="12"/>
  <c r="N10" i="12"/>
  <c r="Y10" i="12"/>
  <c r="V11" i="12"/>
  <c r="BC11" i="12"/>
  <c r="BK11" i="12"/>
  <c r="AL12" i="12"/>
  <c r="AY12" i="12"/>
  <c r="BI12" i="12"/>
  <c r="P13" i="12"/>
  <c r="AJ13" i="12"/>
  <c r="AW13" i="12"/>
  <c r="BG13" i="12"/>
  <c r="N14" i="12"/>
  <c r="Y14" i="12"/>
  <c r="BE14" i="12"/>
  <c r="BM14" i="12"/>
  <c r="V15" i="12"/>
  <c r="AV15" i="12"/>
  <c r="BF15" i="12"/>
  <c r="A16" i="12"/>
  <c r="AG16" i="12"/>
  <c r="BG16" i="12"/>
  <c r="N17" i="12"/>
  <c r="Y17" i="12"/>
  <c r="AE18" i="12"/>
  <c r="AE13" i="12"/>
  <c r="AX6" i="12"/>
  <c r="Y12" i="12"/>
  <c r="BM12" i="12"/>
  <c r="V13" i="12"/>
  <c r="BI14" i="12"/>
  <c r="P4" i="12"/>
  <c r="AJ4" i="12"/>
  <c r="Q4" i="12"/>
  <c r="BC4" i="12"/>
  <c r="AD5" i="12"/>
  <c r="AL5" i="12"/>
  <c r="BE6" i="12"/>
  <c r="V7" i="12"/>
  <c r="AV7" i="12"/>
  <c r="A8" i="12"/>
  <c r="AG8" i="12"/>
  <c r="AD9" i="12"/>
  <c r="AL9" i="12"/>
  <c r="O10" i="12"/>
  <c r="A11" i="12"/>
  <c r="BD11" i="12"/>
  <c r="BL11" i="12"/>
  <c r="BB12" i="12"/>
  <c r="BJ12" i="12"/>
  <c r="Q13" i="12"/>
  <c r="AX13" i="12"/>
  <c r="BH13" i="12"/>
  <c r="O14" i="12"/>
  <c r="AV14" i="12"/>
  <c r="BF14" i="12"/>
  <c r="A15" i="12"/>
  <c r="AW15" i="12"/>
  <c r="BG15" i="12"/>
  <c r="N16" i="12"/>
  <c r="Y16" i="12"/>
  <c r="BH16" i="12"/>
  <c r="O17" i="12"/>
  <c r="V18" i="12"/>
  <c r="V5" i="12"/>
  <c r="V9" i="12"/>
  <c r="O7" i="12"/>
  <c r="P8" i="12"/>
  <c r="AD4" i="12"/>
  <c r="AL4" i="12"/>
  <c r="BD4" i="12"/>
  <c r="V6" i="12"/>
  <c r="AV6" i="12"/>
  <c r="N8" i="12"/>
  <c r="Y8" i="12"/>
  <c r="P10" i="12"/>
  <c r="N11" i="12"/>
  <c r="Y11" i="12"/>
  <c r="BE11" i="12"/>
  <c r="BM11" i="12"/>
  <c r="BC12" i="12"/>
  <c r="BK12" i="12"/>
  <c r="AD13" i="12"/>
  <c r="AY13" i="12"/>
  <c r="BI13" i="12"/>
  <c r="P14" i="12"/>
  <c r="AW14" i="12"/>
  <c r="BG14" i="12"/>
  <c r="N15" i="12"/>
  <c r="Y15" i="12"/>
  <c r="BH15" i="12"/>
  <c r="O16" i="12"/>
  <c r="T19" i="9"/>
  <c r="AF10" i="9"/>
  <c r="V10" i="9"/>
  <c r="AX15" i="9"/>
  <c r="Q6" i="9"/>
  <c r="Y8" i="9"/>
  <c r="O11" i="9"/>
  <c r="P16" i="9"/>
  <c r="N5" i="9"/>
  <c r="Q10" i="9"/>
  <c r="Q14" i="9"/>
  <c r="Q4" i="9"/>
  <c r="Y6" i="9"/>
  <c r="P9" i="9"/>
  <c r="P11" i="9"/>
  <c r="P4" i="9"/>
  <c r="Q5" i="9"/>
  <c r="Y7" i="9"/>
  <c r="N9" i="9"/>
  <c r="O15" i="9"/>
  <c r="N18" i="9"/>
  <c r="N7" i="9"/>
  <c r="N8" i="9"/>
  <c r="Y16" i="9"/>
  <c r="O17" i="9"/>
  <c r="O7" i="9"/>
  <c r="P8" i="9"/>
  <c r="Y10" i="9"/>
  <c r="Q17" i="9"/>
  <c r="O4" i="9"/>
  <c r="Q7" i="9"/>
  <c r="N10" i="9"/>
  <c r="O12" i="9"/>
  <c r="O13" i="9"/>
  <c r="Y18" i="9"/>
  <c r="P5" i="9"/>
  <c r="Y5" i="9"/>
  <c r="O6" i="9"/>
  <c r="P10" i="9"/>
  <c r="N11" i="9"/>
  <c r="Q12" i="9"/>
  <c r="Q13" i="9"/>
  <c r="O14" i="9"/>
  <c r="N16" i="9"/>
  <c r="B4" i="9"/>
  <c r="C4" i="9"/>
  <c r="AY5" i="9"/>
  <c r="AX4" i="9"/>
  <c r="AY6" i="9"/>
  <c r="AW5" i="9"/>
  <c r="AV4" i="9"/>
  <c r="AX7" i="9"/>
  <c r="AW6" i="9"/>
  <c r="BD4" i="9"/>
  <c r="AW7" i="9"/>
  <c r="AV6" i="9"/>
  <c r="BC4" i="9"/>
  <c r="AY4" i="9"/>
  <c r="AV7" i="9"/>
  <c r="AK5" i="9"/>
  <c r="BB4" i="9"/>
  <c r="AH5" i="9"/>
  <c r="AY7" i="9"/>
  <c r="AF8" i="9"/>
  <c r="V8" i="9"/>
  <c r="AL8" i="9"/>
  <c r="AD8" i="9"/>
  <c r="AJ8" i="9"/>
  <c r="AK12" i="9"/>
  <c r="AH12" i="9"/>
  <c r="AG12" i="9"/>
  <c r="AX6" i="9"/>
  <c r="H9" i="9"/>
  <c r="A9" i="9"/>
  <c r="C11" i="9"/>
  <c r="B11" i="9"/>
  <c r="AV5" i="9"/>
  <c r="BH13" i="9"/>
  <c r="BJ12" i="9"/>
  <c r="BB12" i="9"/>
  <c r="BL11" i="9"/>
  <c r="BD11" i="9"/>
  <c r="BH12" i="9"/>
  <c r="BJ11" i="9"/>
  <c r="BB11" i="9"/>
  <c r="BF11" i="9"/>
  <c r="M8" i="9"/>
  <c r="BB13" i="9"/>
  <c r="BD12" i="9"/>
  <c r="BJ13" i="9"/>
  <c r="BL12" i="9"/>
  <c r="AH15" i="9"/>
  <c r="AG15" i="9"/>
  <c r="AK15" i="9"/>
  <c r="H8" i="9"/>
  <c r="AI8" i="9"/>
  <c r="AG8" i="9"/>
  <c r="A8" i="9"/>
  <c r="V18" i="9"/>
  <c r="AF4" i="9"/>
  <c r="V4" i="9"/>
  <c r="V16" i="9"/>
  <c r="AL4" i="9"/>
  <c r="AD4" i="9"/>
  <c r="V6" i="9"/>
  <c r="AJ4" i="9"/>
  <c r="AI4" i="9"/>
  <c r="AW4" i="9"/>
  <c r="AX5" i="9"/>
  <c r="AH11" i="9"/>
  <c r="AG11" i="9"/>
  <c r="AK11" i="9"/>
  <c r="BE4" i="9"/>
  <c r="AI9" i="9"/>
  <c r="BD6" i="9"/>
  <c r="AE7" i="9"/>
  <c r="AE9" i="9"/>
  <c r="AJ10" i="9"/>
  <c r="AI11" i="9"/>
  <c r="AP12" i="9"/>
  <c r="AE13" i="9"/>
  <c r="AX14" i="9"/>
  <c r="BH14" i="9"/>
  <c r="BI15" i="9"/>
  <c r="BB16" i="9"/>
  <c r="BJ16" i="9"/>
  <c r="AY15" i="9"/>
  <c r="AJ16" i="9"/>
  <c r="H5" i="9"/>
  <c r="AE6" i="9"/>
  <c r="BE6" i="9"/>
  <c r="V7" i="9"/>
  <c r="AF7" i="9"/>
  <c r="V9" i="9"/>
  <c r="AF9" i="9"/>
  <c r="AG9" i="9" s="1"/>
  <c r="H10" i="9"/>
  <c r="AK10" i="9"/>
  <c r="AJ11" i="9"/>
  <c r="BG11" i="9"/>
  <c r="B12" i="9"/>
  <c r="N12" i="9"/>
  <c r="Y12" i="9"/>
  <c r="AQ12" i="9"/>
  <c r="BE12" i="9"/>
  <c r="BM12" i="9"/>
  <c r="V13" i="9"/>
  <c r="AF13" i="9"/>
  <c r="AO13" i="9"/>
  <c r="BC13" i="9"/>
  <c r="BK13" i="9"/>
  <c r="AD14" i="9"/>
  <c r="AL14" i="9"/>
  <c r="AY14" i="9"/>
  <c r="BI14" i="9"/>
  <c r="P15" i="9"/>
  <c r="AJ15" i="9"/>
  <c r="BB15" i="9"/>
  <c r="BJ15" i="9"/>
  <c r="H16" i="9"/>
  <c r="Q16" i="9"/>
  <c r="BC16" i="9"/>
  <c r="BK16" i="9"/>
  <c r="AD17" i="9"/>
  <c r="AL17" i="9"/>
  <c r="O18" i="9"/>
  <c r="AI18" i="9"/>
  <c r="AJ5" i="9"/>
  <c r="AL10" i="9"/>
  <c r="BH11" i="9"/>
  <c r="AI12" i="9"/>
  <c r="AV12" i="9"/>
  <c r="BF12" i="9"/>
  <c r="AP13" i="9"/>
  <c r="BD13" i="9"/>
  <c r="BL13" i="9"/>
  <c r="AE14" i="9"/>
  <c r="BB14" i="9"/>
  <c r="BJ14" i="9"/>
  <c r="Q15" i="9"/>
  <c r="BC15" i="9"/>
  <c r="BK15" i="9"/>
  <c r="BD16" i="9"/>
  <c r="BL16" i="9"/>
  <c r="AE17" i="9"/>
  <c r="P18" i="9"/>
  <c r="AJ18" i="9"/>
  <c r="AG6" i="9"/>
  <c r="O8" i="9"/>
  <c r="Y9" i="9"/>
  <c r="H11" i="9"/>
  <c r="Q11" i="9"/>
  <c r="AD11" i="9"/>
  <c r="AL11" i="9"/>
  <c r="BI11" i="9"/>
  <c r="P12" i="9"/>
  <c r="AJ12" i="9"/>
  <c r="AW12" i="9"/>
  <c r="BG12" i="9"/>
  <c r="N13" i="9"/>
  <c r="Y13" i="9"/>
  <c r="BE13" i="9"/>
  <c r="BM13" i="9"/>
  <c r="V14" i="9"/>
  <c r="AF14" i="9"/>
  <c r="AO14" i="9"/>
  <c r="BC14" i="9"/>
  <c r="BK14" i="9"/>
  <c r="AD15" i="9"/>
  <c r="AL15" i="9"/>
  <c r="BD15" i="9"/>
  <c r="BL15" i="9"/>
  <c r="BE16" i="9"/>
  <c r="BM16" i="9"/>
  <c r="V17" i="9"/>
  <c r="AF17" i="9"/>
  <c r="H18" i="9"/>
  <c r="Q18" i="9"/>
  <c r="AE11" i="9"/>
  <c r="AX12" i="9"/>
  <c r="AI13" i="9"/>
  <c r="AV13" i="9"/>
  <c r="BF13" i="9"/>
  <c r="BD14" i="9"/>
  <c r="BL14" i="9"/>
  <c r="AE15" i="9"/>
  <c r="BE15" i="9"/>
  <c r="BM15" i="9"/>
  <c r="BF16" i="9"/>
  <c r="A5" i="9"/>
  <c r="M5" i="9"/>
  <c r="AG5" i="9"/>
  <c r="N6" i="9"/>
  <c r="P7" i="9"/>
  <c r="AJ7" i="9"/>
  <c r="Q8" i="9"/>
  <c r="O9" i="9"/>
  <c r="AJ9" i="9"/>
  <c r="A10" i="9"/>
  <c r="AG10" i="9"/>
  <c r="V11" i="9"/>
  <c r="AO11" i="9"/>
  <c r="BC11" i="9"/>
  <c r="BK11" i="9"/>
  <c r="AD12" i="9"/>
  <c r="AL12" i="9"/>
  <c r="AY12" i="9"/>
  <c r="BI12" i="9"/>
  <c r="P13" i="9"/>
  <c r="AJ13" i="9"/>
  <c r="AW13" i="9"/>
  <c r="BG13" i="9"/>
  <c r="N14" i="9"/>
  <c r="Y14" i="9"/>
  <c r="BE14" i="9"/>
  <c r="BM14" i="9"/>
  <c r="V15" i="9"/>
  <c r="AV15" i="9"/>
  <c r="BF15" i="9"/>
  <c r="A16" i="9"/>
  <c r="AG16" i="9"/>
  <c r="BG16" i="9"/>
  <c r="B17" i="9"/>
  <c r="N17" i="9"/>
  <c r="Y17" i="9"/>
  <c r="AH10" i="9"/>
  <c r="AP11" i="9"/>
  <c r="AE12" i="9"/>
  <c r="AX13" i="9"/>
  <c r="BF14" i="9"/>
  <c r="AW15" i="9"/>
  <c r="BG15" i="9"/>
  <c r="N4" i="9"/>
  <c r="Y4" i="9"/>
  <c r="O5" i="9"/>
  <c r="P6" i="9"/>
  <c r="AK6" i="9"/>
  <c r="BC6" i="9"/>
  <c r="AD7" i="9"/>
  <c r="Q9" i="9"/>
  <c r="AD9" i="9"/>
  <c r="O10" i="9"/>
  <c r="Y11" i="9"/>
  <c r="BE11" i="9"/>
  <c r="BM11" i="9"/>
  <c r="V12" i="9"/>
  <c r="BC12" i="9"/>
  <c r="BK12" i="9"/>
  <c r="AD13" i="9"/>
  <c r="AY13" i="9"/>
  <c r="BI13" i="9"/>
  <c r="P14" i="9"/>
  <c r="AW14" i="9"/>
  <c r="BG14" i="9"/>
  <c r="N15" i="9"/>
  <c r="Y15" i="9"/>
  <c r="BH15" i="9"/>
  <c r="O16" i="9"/>
  <c r="A18" i="9"/>
  <c r="M18" i="1"/>
  <c r="M16" i="1"/>
  <c r="M8" i="1"/>
  <c r="M15" i="1"/>
  <c r="M7" i="1"/>
  <c r="M12" i="1"/>
  <c r="M4" i="1"/>
  <c r="M13" i="1"/>
  <c r="M5" i="1"/>
  <c r="M11" i="1"/>
  <c r="M10" i="1"/>
  <c r="M17" i="1"/>
  <c r="M9" i="1"/>
  <c r="M14" i="1"/>
  <c r="M6" i="1"/>
  <c r="Y11" i="1"/>
  <c r="Y12" i="1"/>
  <c r="Y18" i="1"/>
  <c r="Y10" i="1"/>
  <c r="Y17" i="1"/>
  <c r="Y9" i="1"/>
  <c r="Y16" i="1"/>
  <c r="Y8" i="1"/>
  <c r="Y15" i="1"/>
  <c r="Y7" i="1"/>
  <c r="Y14" i="1"/>
  <c r="Y6" i="1"/>
  <c r="Y13" i="1"/>
  <c r="Y5" i="1"/>
  <c r="Y4" i="1"/>
  <c r="Q12" i="1"/>
  <c r="Q11" i="1"/>
  <c r="Q18" i="1"/>
  <c r="Q17" i="1"/>
  <c r="Q9" i="1"/>
  <c r="Q5" i="1"/>
  <c r="Q10" i="1"/>
  <c r="Q16" i="1"/>
  <c r="Q8" i="1"/>
  <c r="Q13" i="1"/>
  <c r="Q15" i="1"/>
  <c r="Q7" i="1"/>
  <c r="Q14" i="1"/>
  <c r="Q6" i="1"/>
  <c r="Q4" i="1"/>
  <c r="P10" i="1"/>
  <c r="P17" i="1"/>
  <c r="P9" i="1"/>
  <c r="P18" i="1"/>
  <c r="P16" i="1"/>
  <c r="P8" i="1"/>
  <c r="P12" i="1"/>
  <c r="P15" i="1"/>
  <c r="P7" i="1"/>
  <c r="P11" i="1"/>
  <c r="P14" i="1"/>
  <c r="P6" i="1"/>
  <c r="P13" i="1"/>
  <c r="P5" i="1"/>
  <c r="P4" i="1"/>
  <c r="O11" i="1"/>
  <c r="O10" i="1"/>
  <c r="O17" i="1"/>
  <c r="O9" i="1"/>
  <c r="O12" i="1"/>
  <c r="O16" i="1"/>
  <c r="O8" i="1"/>
  <c r="O7" i="1"/>
  <c r="O18" i="1"/>
  <c r="O15" i="1"/>
  <c r="O14" i="1"/>
  <c r="O6" i="1"/>
  <c r="O13" i="1"/>
  <c r="O5" i="1"/>
  <c r="O4" i="1"/>
  <c r="N12" i="1"/>
  <c r="N11" i="1"/>
  <c r="N15" i="1"/>
  <c r="N14" i="1"/>
  <c r="N13" i="1"/>
  <c r="N18" i="1"/>
  <c r="N17" i="1"/>
  <c r="N9" i="1"/>
  <c r="N7" i="1"/>
  <c r="N6" i="1"/>
  <c r="N5" i="1"/>
  <c r="N10" i="1"/>
  <c r="N16" i="1"/>
  <c r="N8" i="1"/>
  <c r="AP13" i="1"/>
  <c r="AP12" i="1"/>
  <c r="AO11" i="1"/>
  <c r="AQ11" i="1"/>
  <c r="AP14" i="1"/>
  <c r="AO14" i="1"/>
  <c r="AO13" i="1"/>
  <c r="AO12" i="1"/>
  <c r="C5" i="20" l="1"/>
  <c r="B5" i="20"/>
  <c r="C9" i="20"/>
  <c r="B9" i="20"/>
  <c r="AY6" i="20"/>
  <c r="AY11" i="20"/>
  <c r="AH15" i="20"/>
  <c r="AY4" i="20"/>
  <c r="AK15" i="20"/>
  <c r="BE4" i="20"/>
  <c r="AW4" i="20"/>
  <c r="BC4" i="20"/>
  <c r="AV6" i="20"/>
  <c r="AX5" i="20"/>
  <c r="AV4" i="20"/>
  <c r="AY5" i="20"/>
  <c r="AY7" i="20"/>
  <c r="AX7" i="20"/>
  <c r="BD4" i="20"/>
  <c r="BB5" i="20"/>
  <c r="B15" i="20"/>
  <c r="C15" i="20"/>
  <c r="AK13" i="20"/>
  <c r="AH13" i="20"/>
  <c r="AG13" i="20"/>
  <c r="AK8" i="20"/>
  <c r="AG8" i="20"/>
  <c r="AH8" i="20"/>
  <c r="BE5" i="20"/>
  <c r="AY8" i="20"/>
  <c r="BC5" i="20"/>
  <c r="C17" i="20"/>
  <c r="B17" i="20"/>
  <c r="AH10" i="20"/>
  <c r="AK10" i="20"/>
  <c r="C7" i="20"/>
  <c r="B7" i="20"/>
  <c r="C16" i="20"/>
  <c r="B16" i="20"/>
  <c r="B12" i="20"/>
  <c r="C12" i="20"/>
  <c r="AW6" i="20"/>
  <c r="AK9" i="20"/>
  <c r="AH9" i="20"/>
  <c r="AG16" i="20"/>
  <c r="AH12" i="20"/>
  <c r="AK12" i="20"/>
  <c r="AY10" i="20"/>
  <c r="AV11" i="20"/>
  <c r="AX10" i="20"/>
  <c r="AW9" i="20"/>
  <c r="AV8" i="20"/>
  <c r="AW11" i="20"/>
  <c r="AV9" i="20"/>
  <c r="BD5" i="20"/>
  <c r="AV15" i="20"/>
  <c r="AW13" i="20"/>
  <c r="AY12" i="20"/>
  <c r="BB6" i="20"/>
  <c r="AY13" i="20"/>
  <c r="AV13" i="20"/>
  <c r="AX12" i="20"/>
  <c r="AK6" i="20"/>
  <c r="AX15" i="20"/>
  <c r="AY14" i="20"/>
  <c r="AW12" i="20"/>
  <c r="AW14" i="20"/>
  <c r="AY15" i="20"/>
  <c r="AX14" i="20"/>
  <c r="AV12" i="20"/>
  <c r="BE6" i="20"/>
  <c r="AX13" i="20"/>
  <c r="AH6" i="20"/>
  <c r="AW15" i="20"/>
  <c r="AV14" i="20"/>
  <c r="AG6" i="20"/>
  <c r="BD6" i="20"/>
  <c r="BC6" i="20"/>
  <c r="AX17" i="20"/>
  <c r="AW16" i="20"/>
  <c r="BE7" i="20"/>
  <c r="AY19" i="20"/>
  <c r="AY18" i="20"/>
  <c r="AW17" i="20"/>
  <c r="AV16" i="20"/>
  <c r="BD7" i="20"/>
  <c r="AK4" i="20"/>
  <c r="AY16" i="20"/>
  <c r="AX19" i="20"/>
  <c r="AX18" i="20"/>
  <c r="AV17" i="20"/>
  <c r="BC7" i="20"/>
  <c r="AV18" i="20"/>
  <c r="AW19" i="20"/>
  <c r="AW18" i="20"/>
  <c r="BB7" i="20"/>
  <c r="AV19" i="20"/>
  <c r="AY17" i="20"/>
  <c r="AX16" i="20"/>
  <c r="AH4" i="20"/>
  <c r="AG4" i="20"/>
  <c r="AH16" i="20"/>
  <c r="AK16" i="20"/>
  <c r="AG9" i="20"/>
  <c r="B10" i="20"/>
  <c r="C10" i="20"/>
  <c r="AK9" i="19"/>
  <c r="AH9" i="19"/>
  <c r="C9" i="19"/>
  <c r="B9" i="19"/>
  <c r="AY6" i="19"/>
  <c r="AY4" i="19"/>
  <c r="AX8" i="19"/>
  <c r="AX6" i="19"/>
  <c r="AX11" i="19"/>
  <c r="AY7" i="19"/>
  <c r="AV15" i="19"/>
  <c r="AW13" i="19"/>
  <c r="AY12" i="19"/>
  <c r="BB6" i="19"/>
  <c r="AX13" i="19"/>
  <c r="AV13" i="19"/>
  <c r="AX12" i="19"/>
  <c r="AK6" i="19"/>
  <c r="AY14" i="19"/>
  <c r="AW12" i="19"/>
  <c r="AW15" i="19"/>
  <c r="AV14" i="19"/>
  <c r="AY15" i="19"/>
  <c r="AX14" i="19"/>
  <c r="AV12" i="19"/>
  <c r="BE6" i="19"/>
  <c r="AX15" i="19"/>
  <c r="AW14" i="19"/>
  <c r="AY13" i="19"/>
  <c r="BD6" i="19"/>
  <c r="AH6" i="19"/>
  <c r="AG6" i="19"/>
  <c r="BC6" i="19"/>
  <c r="AX17" i="19"/>
  <c r="AW16" i="19"/>
  <c r="BE7" i="19"/>
  <c r="AY19" i="19"/>
  <c r="AY18" i="19"/>
  <c r="AW17" i="19"/>
  <c r="AV16" i="19"/>
  <c r="BD7" i="19"/>
  <c r="AK4" i="19"/>
  <c r="AH4" i="19"/>
  <c r="AX19" i="19"/>
  <c r="AX18" i="19"/>
  <c r="AV17" i="19"/>
  <c r="BC7" i="19"/>
  <c r="AY17" i="19"/>
  <c r="AW19" i="19"/>
  <c r="AW18" i="19"/>
  <c r="BB7" i="19"/>
  <c r="AV19" i="19"/>
  <c r="AV18" i="19"/>
  <c r="AY16" i="19"/>
  <c r="AX16" i="19"/>
  <c r="AG4" i="19"/>
  <c r="C16" i="19"/>
  <c r="B16" i="19"/>
  <c r="AH10" i="19"/>
  <c r="AK10" i="19"/>
  <c r="BC5" i="19"/>
  <c r="AG9" i="19"/>
  <c r="AK13" i="19"/>
  <c r="AH13" i="19"/>
  <c r="AG13" i="19"/>
  <c r="AK8" i="19"/>
  <c r="AH8" i="19"/>
  <c r="AG8" i="19"/>
  <c r="BE5" i="19"/>
  <c r="AV10" i="19"/>
  <c r="AY8" i="19"/>
  <c r="AW8" i="19"/>
  <c r="B15" i="19"/>
  <c r="C15" i="19"/>
  <c r="B12" i="19"/>
  <c r="C12" i="19"/>
  <c r="AH15" i="19"/>
  <c r="AV4" i="19"/>
  <c r="AW4" i="19"/>
  <c r="AK15" i="19"/>
  <c r="BE4" i="19"/>
  <c r="AV6" i="19"/>
  <c r="AY5" i="19"/>
  <c r="BD4" i="19"/>
  <c r="BC4" i="19"/>
  <c r="AX5" i="19"/>
  <c r="AX7" i="19"/>
  <c r="AY9" i="19"/>
  <c r="AW7" i="19"/>
  <c r="C5" i="19"/>
  <c r="B5" i="19"/>
  <c r="AH12" i="19"/>
  <c r="AK12" i="19"/>
  <c r="BB5" i="19"/>
  <c r="AV8" i="19"/>
  <c r="AX10" i="19"/>
  <c r="AV11" i="19"/>
  <c r="AV9" i="19"/>
  <c r="B10" i="19"/>
  <c r="C10" i="19"/>
  <c r="BD5" i="19"/>
  <c r="AY11" i="19"/>
  <c r="AX9" i="19"/>
  <c r="AW6" i="19"/>
  <c r="AY10" i="19"/>
  <c r="C7" i="19"/>
  <c r="B7" i="19"/>
  <c r="AW10" i="19"/>
  <c r="AK13" i="18"/>
  <c r="AH13" i="18"/>
  <c r="B13" i="18"/>
  <c r="C13" i="18"/>
  <c r="AV15" i="18"/>
  <c r="AV13" i="18"/>
  <c r="AX12" i="18"/>
  <c r="AK6" i="18"/>
  <c r="AW12" i="18"/>
  <c r="AY14" i="18"/>
  <c r="AX15" i="18"/>
  <c r="AW15" i="18"/>
  <c r="AV14" i="18"/>
  <c r="AX13" i="18"/>
  <c r="BC6" i="18"/>
  <c r="AY13" i="18"/>
  <c r="BD6" i="18"/>
  <c r="AH6" i="18"/>
  <c r="BB6" i="18"/>
  <c r="AY15" i="18"/>
  <c r="AX14" i="18"/>
  <c r="AW13" i="18"/>
  <c r="AY12" i="18"/>
  <c r="AW14" i="18"/>
  <c r="AV12" i="18"/>
  <c r="BE6" i="18"/>
  <c r="C6" i="18"/>
  <c r="B6" i="18"/>
  <c r="AW19" i="18"/>
  <c r="AX17" i="18"/>
  <c r="AG8" i="18"/>
  <c r="B15" i="18"/>
  <c r="C15" i="18"/>
  <c r="BB7" i="18"/>
  <c r="AY17" i="18"/>
  <c r="BC7" i="18"/>
  <c r="B9" i="18"/>
  <c r="C9" i="18"/>
  <c r="AK8" i="18"/>
  <c r="AH8" i="18"/>
  <c r="AX16" i="18"/>
  <c r="BD7" i="18"/>
  <c r="C8" i="18"/>
  <c r="B8" i="18"/>
  <c r="C12" i="18"/>
  <c r="B12" i="18"/>
  <c r="AY16" i="18"/>
  <c r="AV17" i="18"/>
  <c r="AW17" i="18"/>
  <c r="AV10" i="18"/>
  <c r="AY8" i="18"/>
  <c r="AH7" i="18"/>
  <c r="BD5" i="18"/>
  <c r="AY9" i="18"/>
  <c r="AG7" i="18"/>
  <c r="AY11" i="18"/>
  <c r="AX8" i="18"/>
  <c r="AV11" i="18"/>
  <c r="AX10" i="18"/>
  <c r="AV9" i="18"/>
  <c r="AW10" i="18"/>
  <c r="AW9" i="18"/>
  <c r="BC5" i="18"/>
  <c r="BB5" i="18"/>
  <c r="AV8" i="18"/>
  <c r="AK7" i="18"/>
  <c r="AX11" i="18"/>
  <c r="AW11" i="18"/>
  <c r="AX9" i="18"/>
  <c r="BE5" i="18"/>
  <c r="AW8" i="18"/>
  <c r="AY10" i="18"/>
  <c r="C10" i="18"/>
  <c r="B10" i="18"/>
  <c r="B5" i="18"/>
  <c r="C5" i="18"/>
  <c r="AV18" i="18"/>
  <c r="AX18" i="18"/>
  <c r="AY18" i="18"/>
  <c r="AK9" i="18"/>
  <c r="AH9" i="18"/>
  <c r="BE7" i="18"/>
  <c r="AV19" i="18"/>
  <c r="AX19" i="18"/>
  <c r="AY19" i="18"/>
  <c r="AH17" i="17"/>
  <c r="AK17" i="17"/>
  <c r="C16" i="17"/>
  <c r="B16" i="17"/>
  <c r="AV12" i="17"/>
  <c r="AH10" i="17"/>
  <c r="AW12" i="17"/>
  <c r="BB6" i="17"/>
  <c r="AK10" i="17"/>
  <c r="AY15" i="17"/>
  <c r="AY14" i="17"/>
  <c r="AX14" i="17"/>
  <c r="B11" i="17"/>
  <c r="C11" i="17"/>
  <c r="B8" i="17"/>
  <c r="C8" i="17"/>
  <c r="C18" i="17"/>
  <c r="B18" i="17"/>
  <c r="C14" i="17"/>
  <c r="B14" i="17"/>
  <c r="C7" i="17"/>
  <c r="B7" i="17"/>
  <c r="AK13" i="17"/>
  <c r="AH13" i="17"/>
  <c r="AG13" i="17"/>
  <c r="AV9" i="17"/>
  <c r="AY8" i="17"/>
  <c r="C17" i="17"/>
  <c r="B17" i="17"/>
  <c r="AH14" i="17"/>
  <c r="AK14" i="17"/>
  <c r="B15" i="17"/>
  <c r="C15" i="17"/>
  <c r="C10" i="17"/>
  <c r="B10" i="17"/>
  <c r="AX15" i="17"/>
  <c r="AX18" i="17"/>
  <c r="AY16" i="17"/>
  <c r="AY19" i="17"/>
  <c r="AW18" i="17"/>
  <c r="AY17" i="17"/>
  <c r="AX16" i="17"/>
  <c r="AK4" i="17"/>
  <c r="BC7" i="17"/>
  <c r="AH4" i="17"/>
  <c r="AX19" i="17"/>
  <c r="AV18" i="17"/>
  <c r="AX17" i="17"/>
  <c r="AW16" i="17"/>
  <c r="BE7" i="17"/>
  <c r="AW19" i="17"/>
  <c r="AW17" i="17"/>
  <c r="AV16" i="17"/>
  <c r="BD7" i="17"/>
  <c r="AV19" i="17"/>
  <c r="AV17" i="17"/>
  <c r="AY18" i="17"/>
  <c r="BB7" i="17"/>
  <c r="AG4" i="17"/>
  <c r="AV11" i="17"/>
  <c r="AK8" i="16"/>
  <c r="AH8" i="16"/>
  <c r="AV16" i="16"/>
  <c r="BE7" i="16"/>
  <c r="AY18" i="16"/>
  <c r="AW19" i="16"/>
  <c r="B4" i="16"/>
  <c r="C4" i="16"/>
  <c r="BB7" i="16"/>
  <c r="AX19" i="16"/>
  <c r="B13" i="16"/>
  <c r="C13" i="16"/>
  <c r="AV18" i="16"/>
  <c r="B16" i="16"/>
  <c r="C16" i="16"/>
  <c r="B15" i="16"/>
  <c r="C15" i="16"/>
  <c r="BC7" i="16"/>
  <c r="AK11" i="16"/>
  <c r="AH11" i="16"/>
  <c r="C11" i="16"/>
  <c r="B11" i="16"/>
  <c r="AY16" i="16"/>
  <c r="AV17" i="16"/>
  <c r="AY17" i="16"/>
  <c r="AK15" i="16"/>
  <c r="AH15" i="16"/>
  <c r="BE4" i="16"/>
  <c r="AV5" i="16"/>
  <c r="AV6" i="16"/>
  <c r="C9" i="16"/>
  <c r="B9" i="16"/>
  <c r="C8" i="16"/>
  <c r="B8" i="16"/>
  <c r="AW8" i="16"/>
  <c r="BD5" i="16"/>
  <c r="AY11" i="16"/>
  <c r="AW10" i="16"/>
  <c r="AY9" i="16"/>
  <c r="AK7" i="16"/>
  <c r="AW11" i="16"/>
  <c r="AW9" i="16"/>
  <c r="AX11" i="16"/>
  <c r="AV10" i="16"/>
  <c r="AX9" i="16"/>
  <c r="AH7" i="16"/>
  <c r="AG7" i="16"/>
  <c r="AY8" i="16"/>
  <c r="AX8" i="16"/>
  <c r="BE5" i="16"/>
  <c r="AY10" i="16"/>
  <c r="AV9" i="16"/>
  <c r="AV8" i="16"/>
  <c r="BC5" i="16"/>
  <c r="AV11" i="16"/>
  <c r="BB5" i="16"/>
  <c r="AX10" i="16"/>
  <c r="AV19" i="16"/>
  <c r="AW18" i="16"/>
  <c r="AK13" i="16"/>
  <c r="AH13" i="16"/>
  <c r="BD4" i="16"/>
  <c r="C14" i="16"/>
  <c r="B14" i="16"/>
  <c r="BD7" i="16"/>
  <c r="AW17" i="16"/>
  <c r="C5" i="16"/>
  <c r="B5" i="16"/>
  <c r="AW16" i="16"/>
  <c r="AY19" i="16"/>
  <c r="AX18" i="16"/>
  <c r="AW15" i="15"/>
  <c r="AW13" i="15"/>
  <c r="AX15" i="15"/>
  <c r="AV9" i="15"/>
  <c r="AW10" i="15"/>
  <c r="AV14" i="15"/>
  <c r="C14" i="15"/>
  <c r="B14" i="15"/>
  <c r="AK13" i="15"/>
  <c r="AG13" i="15"/>
  <c r="AH13" i="15"/>
  <c r="AW9" i="15"/>
  <c r="AX10" i="15"/>
  <c r="BE5" i="15"/>
  <c r="BD6" i="15"/>
  <c r="AH14" i="15"/>
  <c r="AK14" i="15"/>
  <c r="AW11" i="15"/>
  <c r="AV10" i="15"/>
  <c r="AX8" i="15"/>
  <c r="AV12" i="15"/>
  <c r="AH10" i="15"/>
  <c r="BB6" i="15"/>
  <c r="AY15" i="15"/>
  <c r="AX14" i="15"/>
  <c r="AK10" i="15"/>
  <c r="AW14" i="15"/>
  <c r="AY12" i="15"/>
  <c r="AV13" i="15"/>
  <c r="C10" i="15"/>
  <c r="B10" i="15"/>
  <c r="AY14" i="15"/>
  <c r="AX18" i="15"/>
  <c r="AY16" i="15"/>
  <c r="AY19" i="15"/>
  <c r="AW18" i="15"/>
  <c r="AY17" i="15"/>
  <c r="AX16" i="15"/>
  <c r="AK4" i="15"/>
  <c r="AX19" i="15"/>
  <c r="AV18" i="15"/>
  <c r="AX17" i="15"/>
  <c r="AW16" i="15"/>
  <c r="BE7" i="15"/>
  <c r="AG4" i="15"/>
  <c r="AW19" i="15"/>
  <c r="AW17" i="15"/>
  <c r="AV16" i="15"/>
  <c r="BD7" i="15"/>
  <c r="BC7" i="15"/>
  <c r="AH4" i="15"/>
  <c r="BB7" i="15"/>
  <c r="AV19" i="15"/>
  <c r="AV17" i="15"/>
  <c r="AY18" i="15"/>
  <c r="AX11" i="15"/>
  <c r="BC5" i="15"/>
  <c r="C16" i="15"/>
  <c r="B16" i="15"/>
  <c r="C17" i="15"/>
  <c r="B17" i="15"/>
  <c r="AH17" i="15"/>
  <c r="AK17" i="15"/>
  <c r="C7" i="15"/>
  <c r="B7" i="15"/>
  <c r="AX13" i="15"/>
  <c r="AV8" i="15"/>
  <c r="C18" i="15"/>
  <c r="B18" i="15"/>
  <c r="C9" i="15"/>
  <c r="B9" i="15"/>
  <c r="AY8" i="15"/>
  <c r="AY9" i="15"/>
  <c r="AY10" i="15"/>
  <c r="C18" i="14"/>
  <c r="B18" i="14"/>
  <c r="AW5" i="14"/>
  <c r="BB4" i="14"/>
  <c r="AY7" i="14"/>
  <c r="AH17" i="14"/>
  <c r="AK17" i="14"/>
  <c r="B7" i="14"/>
  <c r="C7" i="14"/>
  <c r="AV7" i="14"/>
  <c r="AG16" i="14"/>
  <c r="AV4" i="14"/>
  <c r="AY14" i="14"/>
  <c r="AW13" i="14"/>
  <c r="AX14" i="14"/>
  <c r="AX9" i="14"/>
  <c r="AV5" i="14"/>
  <c r="AY6" i="14"/>
  <c r="AX5" i="14"/>
  <c r="B5" i="14"/>
  <c r="C5" i="14"/>
  <c r="AV6" i="14"/>
  <c r="AW4" i="14"/>
  <c r="AY5" i="14"/>
  <c r="C16" i="14"/>
  <c r="B16" i="14"/>
  <c r="AG17" i="14"/>
  <c r="AW9" i="14"/>
  <c r="AX18" i="14"/>
  <c r="AY16" i="14"/>
  <c r="BB7" i="14"/>
  <c r="AY19" i="14"/>
  <c r="AW18" i="14"/>
  <c r="AY17" i="14"/>
  <c r="AX16" i="14"/>
  <c r="AK4" i="14"/>
  <c r="AV17" i="14"/>
  <c r="AG4" i="14"/>
  <c r="AX19" i="14"/>
  <c r="AV18" i="14"/>
  <c r="AX17" i="14"/>
  <c r="AW16" i="14"/>
  <c r="BE7" i="14"/>
  <c r="BC7" i="14"/>
  <c r="AW19" i="14"/>
  <c r="AW17" i="14"/>
  <c r="AV16" i="14"/>
  <c r="BD7" i="14"/>
  <c r="AV19" i="14"/>
  <c r="AH4" i="14"/>
  <c r="AY18" i="14"/>
  <c r="AV15" i="14"/>
  <c r="AY11" i="14"/>
  <c r="AH16" i="14"/>
  <c r="AK16" i="14"/>
  <c r="C14" i="14"/>
  <c r="B14" i="14"/>
  <c r="AW6" i="14"/>
  <c r="AY4" i="14"/>
  <c r="AX7" i="14"/>
  <c r="AH10" i="14"/>
  <c r="AG10" i="14"/>
  <c r="AK10" i="14"/>
  <c r="C17" i="14"/>
  <c r="B17" i="14"/>
  <c r="BC6" i="14"/>
  <c r="AY13" i="14"/>
  <c r="BE4" i="14"/>
  <c r="AH14" i="14"/>
  <c r="AK14" i="14"/>
  <c r="BC4" i="14"/>
  <c r="AH13" i="14"/>
  <c r="AG13" i="14"/>
  <c r="AK13" i="14"/>
  <c r="B9" i="14"/>
  <c r="C9" i="14"/>
  <c r="AX12" i="14"/>
  <c r="AW12" i="14"/>
  <c r="AW14" i="14"/>
  <c r="AY9" i="14"/>
  <c r="AX8" i="14"/>
  <c r="AH14" i="13"/>
  <c r="AK14" i="13"/>
  <c r="AY18" i="13"/>
  <c r="C16" i="13"/>
  <c r="B16" i="13"/>
  <c r="AW19" i="13"/>
  <c r="BB7" i="13"/>
  <c r="C7" i="13"/>
  <c r="B7" i="13"/>
  <c r="B8" i="13"/>
  <c r="C8" i="13"/>
  <c r="AX12" i="13"/>
  <c r="AX16" i="13"/>
  <c r="AW9" i="13"/>
  <c r="BC7" i="13"/>
  <c r="BE7" i="13"/>
  <c r="AY17" i="13"/>
  <c r="AH10" i="13"/>
  <c r="AG10" i="13"/>
  <c r="AY15" i="13"/>
  <c r="AK10" i="13"/>
  <c r="BD6" i="13"/>
  <c r="AV12" i="13"/>
  <c r="AG14" i="13"/>
  <c r="AV17" i="13"/>
  <c r="AW16" i="13"/>
  <c r="AW18" i="13"/>
  <c r="C14" i="13"/>
  <c r="B14" i="13"/>
  <c r="AY14" i="13"/>
  <c r="AY12" i="13"/>
  <c r="AY13" i="13"/>
  <c r="AV19" i="13"/>
  <c r="AX17" i="13"/>
  <c r="AY19" i="13"/>
  <c r="B15" i="13"/>
  <c r="C15" i="13"/>
  <c r="BB6" i="13"/>
  <c r="AW13" i="13"/>
  <c r="AW14" i="13"/>
  <c r="AK13" i="13"/>
  <c r="AG13" i="13"/>
  <c r="AH13" i="13"/>
  <c r="AV11" i="13"/>
  <c r="AV9" i="13"/>
  <c r="BD7" i="13"/>
  <c r="AV18" i="13"/>
  <c r="AW11" i="13"/>
  <c r="B11" i="13"/>
  <c r="C11" i="13"/>
  <c r="AH17" i="13"/>
  <c r="AK17" i="13"/>
  <c r="AW12" i="13"/>
  <c r="AV15" i="13"/>
  <c r="AX15" i="13"/>
  <c r="AV16" i="13"/>
  <c r="AX19" i="13"/>
  <c r="AY16" i="13"/>
  <c r="AX9" i="13"/>
  <c r="C18" i="13"/>
  <c r="B18" i="13"/>
  <c r="C17" i="13"/>
  <c r="B17" i="13"/>
  <c r="BE6" i="13"/>
  <c r="AW17" i="13"/>
  <c r="AX18" i="13"/>
  <c r="BD5" i="13"/>
  <c r="AX14" i="13"/>
  <c r="B15" i="12"/>
  <c r="C15" i="12"/>
  <c r="B8" i="12"/>
  <c r="C8" i="12"/>
  <c r="C17" i="12"/>
  <c r="B17" i="12"/>
  <c r="AW12" i="12"/>
  <c r="AX11" i="12"/>
  <c r="AX10" i="12"/>
  <c r="BE5" i="12"/>
  <c r="AH17" i="12"/>
  <c r="AK17" i="12"/>
  <c r="C14" i="12"/>
  <c r="B14" i="12"/>
  <c r="AK14" i="12"/>
  <c r="AH14" i="12"/>
  <c r="AX18" i="12"/>
  <c r="AY16" i="12"/>
  <c r="AY18" i="12"/>
  <c r="AY19" i="12"/>
  <c r="AW18" i="12"/>
  <c r="AY17" i="12"/>
  <c r="AX16" i="12"/>
  <c r="AK4" i="12"/>
  <c r="AX19" i="12"/>
  <c r="AV18" i="12"/>
  <c r="AX17" i="12"/>
  <c r="AW16" i="12"/>
  <c r="BE7" i="12"/>
  <c r="AW19" i="12"/>
  <c r="AW17" i="12"/>
  <c r="AV16" i="12"/>
  <c r="BD7" i="12"/>
  <c r="AH4" i="12"/>
  <c r="AV19" i="12"/>
  <c r="AV17" i="12"/>
  <c r="BC7" i="12"/>
  <c r="BB7" i="12"/>
  <c r="C13" i="12"/>
  <c r="B13" i="12"/>
  <c r="AV11" i="12"/>
  <c r="AY10" i="12"/>
  <c r="AX8" i="12"/>
  <c r="C4" i="12"/>
  <c r="B4" i="12"/>
  <c r="B11" i="12"/>
  <c r="C11" i="12"/>
  <c r="C16" i="12"/>
  <c r="B16" i="12"/>
  <c r="AG10" i="12"/>
  <c r="AG4" i="12"/>
  <c r="C10" i="12"/>
  <c r="B10" i="12"/>
  <c r="AK10" i="12"/>
  <c r="AH10" i="12"/>
  <c r="AY14" i="12"/>
  <c r="AY15" i="12"/>
  <c r="AX14" i="12"/>
  <c r="AV12" i="12"/>
  <c r="AK13" i="12"/>
  <c r="AH13" i="12"/>
  <c r="AV9" i="12"/>
  <c r="AY9" i="12"/>
  <c r="AW11" i="12"/>
  <c r="AV14" i="9"/>
  <c r="BB6" i="9"/>
  <c r="C18" i="9"/>
  <c r="B18" i="9"/>
  <c r="C8" i="9"/>
  <c r="B8" i="9"/>
  <c r="AK13" i="9"/>
  <c r="AH13" i="9"/>
  <c r="AG13" i="9"/>
  <c r="C16" i="9"/>
  <c r="B16" i="9"/>
  <c r="AH17" i="9"/>
  <c r="AG17" i="9"/>
  <c r="AK17" i="9"/>
  <c r="AH9" i="9"/>
  <c r="AK9" i="9"/>
  <c r="AH8" i="9"/>
  <c r="AK8" i="9"/>
  <c r="C9" i="9"/>
  <c r="B9" i="9"/>
  <c r="C10" i="9"/>
  <c r="B10" i="9"/>
  <c r="C5" i="9"/>
  <c r="B5" i="9"/>
  <c r="AV8" i="9"/>
  <c r="AY10" i="9"/>
  <c r="AX10" i="9"/>
  <c r="AW10" i="9"/>
  <c r="AY11" i="9"/>
  <c r="AV10" i="9"/>
  <c r="AX9" i="9"/>
  <c r="AH7" i="9"/>
  <c r="BE5" i="9"/>
  <c r="AX11" i="9"/>
  <c r="AY8" i="9"/>
  <c r="AW9" i="9"/>
  <c r="AG7" i="9"/>
  <c r="BD5" i="9"/>
  <c r="AW11" i="9"/>
  <c r="AV9" i="9"/>
  <c r="AX8" i="9"/>
  <c r="BC5" i="9"/>
  <c r="AV11" i="9"/>
  <c r="AW8" i="9"/>
  <c r="BB5" i="9"/>
  <c r="AK7" i="9"/>
  <c r="AY9" i="9"/>
  <c r="AH14" i="9"/>
  <c r="AG14" i="9"/>
  <c r="AK14" i="9"/>
  <c r="AX18" i="9"/>
  <c r="AY16" i="9"/>
  <c r="BD7" i="9"/>
  <c r="AH4" i="9"/>
  <c r="AY17" i="9"/>
  <c r="AX16" i="9"/>
  <c r="AY19" i="9"/>
  <c r="AW18" i="9"/>
  <c r="AX19" i="9"/>
  <c r="AV18" i="9"/>
  <c r="AX17" i="9"/>
  <c r="AW16" i="9"/>
  <c r="BB7" i="9"/>
  <c r="AV16" i="9"/>
  <c r="AW19" i="9"/>
  <c r="AW17" i="9"/>
  <c r="AV19" i="9"/>
  <c r="AV17" i="9"/>
  <c r="AK4" i="9"/>
  <c r="BE7" i="9"/>
  <c r="AY18" i="9"/>
  <c r="AG4" i="9"/>
  <c r="BC7" i="9"/>
  <c r="AP9" i="1"/>
  <c r="AP8" i="1"/>
  <c r="AP7" i="1"/>
  <c r="AP5" i="1"/>
  <c r="AP4" i="1"/>
  <c r="F4" i="1" l="1"/>
  <c r="A4" i="1" l="1"/>
  <c r="H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AA5" i="1"/>
  <c r="AB5" i="1"/>
  <c r="AC5" i="1"/>
  <c r="AA6" i="1"/>
  <c r="AB6" i="1"/>
  <c r="AC6" i="1"/>
  <c r="AA7" i="1"/>
  <c r="AB7" i="1"/>
  <c r="AC7" i="1"/>
  <c r="AA8" i="1"/>
  <c r="AB8" i="1"/>
  <c r="AC8" i="1"/>
  <c r="AA9" i="1"/>
  <c r="AB9" i="1"/>
  <c r="AC9" i="1"/>
  <c r="AA10" i="1"/>
  <c r="AB10" i="1"/>
  <c r="AC10" i="1"/>
  <c r="AA11" i="1"/>
  <c r="AB11" i="1"/>
  <c r="AC11" i="1"/>
  <c r="AA12" i="1"/>
  <c r="AB12" i="1"/>
  <c r="AC12" i="1"/>
  <c r="AA13" i="1"/>
  <c r="AB13" i="1"/>
  <c r="AC13" i="1"/>
  <c r="AA14" i="1"/>
  <c r="AB14" i="1"/>
  <c r="AC14" i="1"/>
  <c r="AA15" i="1"/>
  <c r="AB15" i="1"/>
  <c r="AC15" i="1"/>
  <c r="AA16" i="1"/>
  <c r="AB16" i="1"/>
  <c r="AC16" i="1"/>
  <c r="AA17" i="1"/>
  <c r="AB17" i="1"/>
  <c r="AC17" i="1"/>
  <c r="AA18" i="1"/>
  <c r="AB18" i="1"/>
  <c r="AC18" i="1"/>
  <c r="AC4" i="1"/>
  <c r="AB4" i="1"/>
  <c r="AA4" i="1"/>
  <c r="T4" i="1"/>
  <c r="T5" i="1"/>
  <c r="T7" i="1"/>
  <c r="T10" i="1"/>
  <c r="T12" i="1"/>
  <c r="T13" i="1"/>
  <c r="T14" i="1"/>
  <c r="T15" i="1"/>
  <c r="T16" i="1"/>
  <c r="T17" i="1"/>
  <c r="T18" i="1"/>
  <c r="S20" i="1"/>
  <c r="R19" i="1"/>
  <c r="U5" i="1"/>
  <c r="AJ5" i="1" s="1"/>
  <c r="U6" i="1"/>
  <c r="AJ6" i="1" s="1"/>
  <c r="U7" i="1"/>
  <c r="AJ7" i="1" s="1"/>
  <c r="U8" i="1"/>
  <c r="AJ8" i="1" s="1"/>
  <c r="U9" i="1"/>
  <c r="AJ9" i="1" s="1"/>
  <c r="U10" i="1"/>
  <c r="AJ10" i="1" s="1"/>
  <c r="U11" i="1"/>
  <c r="AJ11" i="1" s="1"/>
  <c r="U12" i="1"/>
  <c r="AJ12" i="1" s="1"/>
  <c r="U13" i="1"/>
  <c r="AJ13" i="1" s="1"/>
  <c r="U14" i="1"/>
  <c r="AJ14" i="1" s="1"/>
  <c r="U15" i="1"/>
  <c r="AJ15" i="1" s="1"/>
  <c r="U16" i="1"/>
  <c r="AJ16" i="1" s="1"/>
  <c r="U17" i="1"/>
  <c r="AJ17" i="1" s="1"/>
  <c r="U18" i="1"/>
  <c r="AJ18" i="1" s="1"/>
  <c r="U4" i="1"/>
  <c r="AJ4" i="1" s="1"/>
  <c r="AI17" i="1" l="1"/>
  <c r="AI9" i="1"/>
  <c r="AI16" i="1"/>
  <c r="AI8" i="1"/>
  <c r="AI15" i="1"/>
  <c r="AI14" i="1"/>
  <c r="AI6" i="1"/>
  <c r="AI7" i="1"/>
  <c r="AI13" i="1"/>
  <c r="AI5" i="1"/>
  <c r="AI12" i="1"/>
  <c r="AI11" i="1"/>
  <c r="AI18" i="1"/>
  <c r="AI10" i="1"/>
  <c r="AI4" i="1"/>
  <c r="C4" i="1"/>
  <c r="B4" i="1"/>
  <c r="A9" i="1"/>
  <c r="H9" i="1"/>
  <c r="A18" i="1"/>
  <c r="H18" i="1"/>
  <c r="A10" i="1"/>
  <c r="H10" i="1"/>
  <c r="A17" i="1"/>
  <c r="H17" i="1"/>
  <c r="A16" i="1"/>
  <c r="H16" i="1"/>
  <c r="A8" i="1"/>
  <c r="H8" i="1"/>
  <c r="A15" i="1"/>
  <c r="H15" i="1"/>
  <c r="A7" i="1"/>
  <c r="H7" i="1"/>
  <c r="A14" i="1"/>
  <c r="H14" i="1"/>
  <c r="A6" i="1"/>
  <c r="H6" i="1"/>
  <c r="A13" i="1"/>
  <c r="H13" i="1"/>
  <c r="A5" i="1"/>
  <c r="H5" i="1"/>
  <c r="A12" i="1"/>
  <c r="H12" i="1"/>
  <c r="A11" i="1"/>
  <c r="H11" i="1"/>
  <c r="AP6" i="1"/>
  <c r="AL6" i="1"/>
  <c r="AD6" i="1"/>
  <c r="AE6" i="1"/>
  <c r="AF6" i="1"/>
  <c r="AL13" i="1"/>
  <c r="AE13" i="1"/>
  <c r="AD13" i="1"/>
  <c r="AF13" i="1"/>
  <c r="AL4" i="1"/>
  <c r="AF4" i="1"/>
  <c r="AE4" i="1"/>
  <c r="AD4" i="1"/>
  <c r="AL11" i="1"/>
  <c r="AF11" i="1"/>
  <c r="AD11" i="1"/>
  <c r="AE11" i="1"/>
  <c r="AL7" i="1"/>
  <c r="AD7" i="1"/>
  <c r="AE7" i="1"/>
  <c r="AF7" i="1"/>
  <c r="AL14" i="1"/>
  <c r="AE14" i="1"/>
  <c r="AF14" i="1"/>
  <c r="AD14" i="1"/>
  <c r="AL17" i="1"/>
  <c r="AD17" i="1"/>
  <c r="AF17" i="1"/>
  <c r="AE17" i="1"/>
  <c r="AL5" i="1"/>
  <c r="AE5" i="1"/>
  <c r="AD5" i="1"/>
  <c r="AF5" i="1"/>
  <c r="AL12" i="1"/>
  <c r="AE12" i="1"/>
  <c r="AD12" i="1"/>
  <c r="AF12" i="1"/>
  <c r="AL18" i="1"/>
  <c r="AF18" i="1"/>
  <c r="AD18" i="1"/>
  <c r="AE18" i="1"/>
  <c r="AL9" i="1"/>
  <c r="AF9" i="1"/>
  <c r="AD9" i="1"/>
  <c r="AE9" i="1"/>
  <c r="AL16" i="1"/>
  <c r="AD16" i="1"/>
  <c r="AF16" i="1"/>
  <c r="AE16" i="1"/>
  <c r="AL8" i="1"/>
  <c r="AF8" i="1"/>
  <c r="AD8" i="1"/>
  <c r="AE8" i="1"/>
  <c r="V17" i="1"/>
  <c r="AL15" i="1"/>
  <c r="AF15" i="1"/>
  <c r="AD15" i="1"/>
  <c r="AE15" i="1"/>
  <c r="V4" i="1"/>
  <c r="AL10" i="1"/>
  <c r="AD10" i="1"/>
  <c r="AE10" i="1"/>
  <c r="AF10" i="1"/>
  <c r="V11" i="1"/>
  <c r="V15" i="1"/>
  <c r="V9" i="1"/>
  <c r="T19" i="1"/>
  <c r="V18" i="1"/>
  <c r="V10" i="1"/>
  <c r="V8" i="1"/>
  <c r="V7" i="1"/>
  <c r="V16" i="1"/>
  <c r="V12" i="1"/>
  <c r="V14" i="1"/>
  <c r="V6" i="1"/>
  <c r="V13" i="1"/>
  <c r="V5" i="1"/>
  <c r="AY17" i="1" l="1"/>
  <c r="AX17" i="1"/>
  <c r="AW17" i="1"/>
  <c r="AV17" i="1"/>
  <c r="AY18" i="1"/>
  <c r="AX18" i="1"/>
  <c r="AW18" i="1"/>
  <c r="AV18" i="1"/>
  <c r="AY19" i="1"/>
  <c r="AX19" i="1"/>
  <c r="AW19" i="1"/>
  <c r="AV19" i="1"/>
  <c r="AY16" i="1"/>
  <c r="AX16" i="1"/>
  <c r="AW16" i="1"/>
  <c r="AV16" i="1"/>
  <c r="AY5" i="1"/>
  <c r="AX5" i="1"/>
  <c r="AW5" i="1"/>
  <c r="AV4" i="1"/>
  <c r="AY7" i="1"/>
  <c r="AX7" i="1"/>
  <c r="AW7" i="1"/>
  <c r="AV5" i="1"/>
  <c r="AY4" i="1"/>
  <c r="AY6" i="1"/>
  <c r="AX6" i="1"/>
  <c r="AW6" i="1"/>
  <c r="AV7" i="1"/>
  <c r="AX4" i="1"/>
  <c r="AV6" i="1"/>
  <c r="AW4" i="1"/>
  <c r="AY9" i="1"/>
  <c r="AX9" i="1"/>
  <c r="AW9" i="1"/>
  <c r="AV9" i="1"/>
  <c r="AY10" i="1"/>
  <c r="AX10" i="1"/>
  <c r="AW10" i="1"/>
  <c r="AV10" i="1"/>
  <c r="AY11" i="1"/>
  <c r="AX11" i="1"/>
  <c r="AW11" i="1"/>
  <c r="AV11" i="1"/>
  <c r="AY8" i="1"/>
  <c r="AX8" i="1"/>
  <c r="AW8" i="1"/>
  <c r="AV8" i="1"/>
  <c r="AY13" i="1"/>
  <c r="AX13" i="1"/>
  <c r="AW13" i="1"/>
  <c r="AV13" i="1"/>
  <c r="AX15" i="1"/>
  <c r="AW15" i="1"/>
  <c r="AV15" i="1"/>
  <c r="AW12" i="1"/>
  <c r="AY14" i="1"/>
  <c r="AX14" i="1"/>
  <c r="AW14" i="1"/>
  <c r="AV14" i="1"/>
  <c r="AV12" i="1"/>
  <c r="AY15" i="1"/>
  <c r="AX12" i="1"/>
  <c r="AY12" i="1"/>
  <c r="AG4" i="1"/>
  <c r="AH4" i="1"/>
  <c r="AK4" i="1"/>
  <c r="AG8" i="1"/>
  <c r="AH8" i="1"/>
  <c r="AK8" i="1"/>
  <c r="AG13" i="1"/>
  <c r="AK13" i="1"/>
  <c r="AH13" i="1"/>
  <c r="AG15" i="1"/>
  <c r="AK15" i="1"/>
  <c r="AH15" i="1"/>
  <c r="AG16" i="1"/>
  <c r="AH16" i="1"/>
  <c r="AK16" i="1"/>
  <c r="AG14" i="1"/>
  <c r="AK14" i="1"/>
  <c r="AH14" i="1"/>
  <c r="AG9" i="1"/>
  <c r="AH9" i="1"/>
  <c r="AK9" i="1"/>
  <c r="AG5" i="1"/>
  <c r="AK5" i="1"/>
  <c r="AH5" i="1"/>
  <c r="AG10" i="1"/>
  <c r="AH10" i="1"/>
  <c r="AK10" i="1"/>
  <c r="AG18" i="1"/>
  <c r="AH18" i="1"/>
  <c r="AK18" i="1"/>
  <c r="AG11" i="1"/>
  <c r="AH11" i="1"/>
  <c r="AK11" i="1"/>
  <c r="AG12" i="1"/>
  <c r="AH12" i="1"/>
  <c r="AK12" i="1"/>
  <c r="AG7" i="1"/>
  <c r="AK7" i="1"/>
  <c r="AH7" i="1"/>
  <c r="AG6" i="1"/>
  <c r="AK6" i="1"/>
  <c r="AH6" i="1"/>
  <c r="AG17" i="1"/>
  <c r="AH17" i="1"/>
  <c r="AK17" i="1"/>
  <c r="B10" i="1"/>
  <c r="C10" i="1"/>
  <c r="B7" i="1"/>
  <c r="C7" i="1"/>
  <c r="C12" i="1"/>
  <c r="B12" i="1"/>
  <c r="C16" i="1"/>
  <c r="B16" i="1"/>
  <c r="B6" i="1"/>
  <c r="C6" i="1"/>
  <c r="B18" i="1"/>
  <c r="C18" i="1"/>
  <c r="B15" i="1"/>
  <c r="C15" i="1"/>
  <c r="B5" i="1"/>
  <c r="C5" i="1"/>
  <c r="B17" i="1"/>
  <c r="C17" i="1"/>
  <c r="B14" i="1"/>
  <c r="C14" i="1"/>
  <c r="C9" i="1"/>
  <c r="B9" i="1"/>
  <c r="B13" i="1"/>
  <c r="C13" i="1"/>
  <c r="C11" i="1"/>
  <c r="B11" i="1"/>
  <c r="C8" i="1"/>
  <c r="B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3A419-3FF8-440C-80D4-5AEF69FD955A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<sst xmlns="http://schemas.openxmlformats.org/spreadsheetml/2006/main" count="1744" uniqueCount="141">
  <si>
    <t>도서명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</si>
  <si>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</si>
  <si>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</si>
  <si>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</si>
  <si>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</si>
  <si>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</si>
  <si>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</si>
  <si>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</si>
  <si>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</si>
  <si>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</si>
  <si>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</si>
  <si>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</si>
  <si>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</si>
  <si>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</si>
  <si>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</si>
  <si>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</si>
  <si>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</si>
  <si>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</si>
  <si>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</si>
  <si>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</si>
  <si>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</si>
  <si>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</si>
  <si>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</si>
  <si>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</si>
  <si>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</si>
  <si>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</si>
  <si>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C 프로그래밍</t>
  </si>
  <si>
    <t>강씨</t>
  </si>
  <si>
    <t>IT</t>
  </si>
  <si>
    <t>말과 빛</t>
  </si>
  <si>
    <t>양수필</t>
  </si>
  <si>
    <t>에세이</t>
  </si>
  <si>
    <t>전하는 글</t>
  </si>
  <si>
    <t>오쓰기</t>
  </si>
  <si>
    <t>컴퓨터 운영하기</t>
  </si>
  <si>
    <t>차운영</t>
  </si>
  <si>
    <t>숨만 잘 쉬자</t>
  </si>
  <si>
    <t>최호흡</t>
  </si>
  <si>
    <t>건강</t>
  </si>
  <si>
    <t>보유 / 잔여 도서 합</t>
    <phoneticPr fontId="1" type="noConversion"/>
  </si>
  <si>
    <t>대출비율</t>
    <phoneticPr fontId="1" type="noConversion"/>
  </si>
  <si>
    <t>평점</t>
    <phoneticPr fontId="1" type="noConversion"/>
  </si>
  <si>
    <t>평균</t>
    <phoneticPr fontId="1" type="noConversion"/>
  </si>
  <si>
    <t>도서코드</t>
    <phoneticPr fontId="1" type="noConversion"/>
  </si>
  <si>
    <t>분야별 코드</t>
    <phoneticPr fontId="1" type="noConversion"/>
  </si>
  <si>
    <t>추가구입
여부</t>
    <phoneticPr fontId="1" type="noConversion"/>
  </si>
  <si>
    <t>기대평
작성 여부</t>
    <phoneticPr fontId="1" type="noConversion"/>
  </si>
  <si>
    <t>선호도</t>
    <phoneticPr fontId="1" type="noConversion"/>
  </si>
  <si>
    <t>선호도 반영 기준표</t>
    <phoneticPr fontId="1" type="noConversion"/>
  </si>
  <si>
    <t>상</t>
    <phoneticPr fontId="1" type="noConversion"/>
  </si>
  <si>
    <t>하</t>
    <phoneticPr fontId="1" type="noConversion"/>
  </si>
  <si>
    <t>중</t>
    <phoneticPr fontId="1" type="noConversion"/>
  </si>
  <si>
    <t>극상</t>
    <phoneticPr fontId="1" type="noConversion"/>
  </si>
  <si>
    <t>'도서명' 이용</t>
    <phoneticPr fontId="1" type="noConversion"/>
  </si>
  <si>
    <t>'평점' 이용</t>
    <phoneticPr fontId="1" type="noConversion"/>
  </si>
  <si>
    <t>최대 평점</t>
    <phoneticPr fontId="1" type="noConversion"/>
  </si>
  <si>
    <t>최저 평점</t>
    <phoneticPr fontId="1" type="noConversion"/>
  </si>
  <si>
    <t>중간 평점</t>
    <phoneticPr fontId="1" type="noConversion"/>
  </si>
  <si>
    <t>분야별</t>
    <phoneticPr fontId="1" type="noConversion"/>
  </si>
  <si>
    <t>권수</t>
    <phoneticPr fontId="1" type="noConversion"/>
  </si>
  <si>
    <t>평점합</t>
    <phoneticPr fontId="1" type="noConversion"/>
  </si>
  <si>
    <t>평점평균</t>
    <phoneticPr fontId="1" type="noConversion"/>
  </si>
  <si>
    <t>보유 종수</t>
    <phoneticPr fontId="1" type="noConversion"/>
  </si>
  <si>
    <t>종수</t>
    <phoneticPr fontId="1" type="noConversion"/>
  </si>
  <si>
    <t>모두 대출된 도서 종수</t>
    <phoneticPr fontId="1" type="noConversion"/>
  </si>
  <si>
    <t>'보유권수'
3권 이하인
도서</t>
    <phoneticPr fontId="1" type="noConversion"/>
  </si>
  <si>
    <t>평균권수</t>
    <phoneticPr fontId="1" type="noConversion"/>
  </si>
  <si>
    <t>하11</t>
    <phoneticPr fontId="1" type="noConversion"/>
  </si>
  <si>
    <t>중11</t>
    <phoneticPr fontId="1" type="noConversion"/>
  </si>
  <si>
    <t>상11</t>
    <phoneticPr fontId="1" type="noConversion"/>
  </si>
  <si>
    <t>극상11</t>
    <phoneticPr fontId="1" type="noConversion"/>
  </si>
  <si>
    <t>하22</t>
    <phoneticPr fontId="1" type="noConversion"/>
  </si>
  <si>
    <t>중22</t>
    <phoneticPr fontId="1" type="noConversion"/>
  </si>
  <si>
    <t>상22</t>
    <phoneticPr fontId="1" type="noConversion"/>
  </si>
  <si>
    <t>극상22</t>
    <phoneticPr fontId="1" type="noConversion"/>
  </si>
  <si>
    <t>하33</t>
    <phoneticPr fontId="1" type="noConversion"/>
  </si>
  <si>
    <t>하44</t>
    <phoneticPr fontId="1" type="noConversion"/>
  </si>
  <si>
    <t>중33</t>
    <phoneticPr fontId="1" type="noConversion"/>
  </si>
  <si>
    <t>중44</t>
    <phoneticPr fontId="1" type="noConversion"/>
  </si>
  <si>
    <t>상33</t>
    <phoneticPr fontId="1" type="noConversion"/>
  </si>
  <si>
    <t>상44</t>
    <phoneticPr fontId="1" type="noConversion"/>
  </si>
  <si>
    <t>극상33</t>
    <phoneticPr fontId="1" type="noConversion"/>
  </si>
  <si>
    <t>극상44</t>
    <phoneticPr fontId="1" type="noConversion"/>
  </si>
  <si>
    <t>오늘 날짜</t>
    <phoneticPr fontId="1" type="noConversion"/>
  </si>
  <si>
    <t>대출
요일</t>
    <phoneticPr fontId="1" type="noConversion"/>
  </si>
  <si>
    <t>출간일</t>
    <phoneticPr fontId="1" type="noConversion"/>
  </si>
  <si>
    <t>대출
기간</t>
    <phoneticPr fontId="1" type="noConversion"/>
  </si>
  <si>
    <t>분야
코드</t>
    <phoneticPr fontId="1" type="noConversion"/>
  </si>
  <si>
    <t>보유
권수</t>
    <phoneticPr fontId="1" type="noConversion"/>
  </si>
  <si>
    <t>대출
권수</t>
    <phoneticPr fontId="1" type="noConversion"/>
  </si>
  <si>
    <t>잔여
권수</t>
    <phoneticPr fontId="1" type="noConversion"/>
  </si>
  <si>
    <t>대출
비율</t>
    <phoneticPr fontId="1" type="noConversion"/>
  </si>
  <si>
    <t>대출
순위</t>
    <phoneticPr fontId="1" type="noConversion"/>
  </si>
  <si>
    <t>반올림
평점</t>
    <phoneticPr fontId="1" type="noConversion"/>
  </si>
  <si>
    <t>올림
평점</t>
    <phoneticPr fontId="1" type="noConversion"/>
  </si>
  <si>
    <t>내림
평점</t>
    <phoneticPr fontId="1" type="noConversion"/>
  </si>
  <si>
    <t>정리
여부</t>
    <phoneticPr fontId="1" type="noConversion"/>
  </si>
  <si>
    <t>조합된
출간일</t>
    <phoneticPr fontId="1" type="noConversion"/>
  </si>
  <si>
    <t>출간후
기간</t>
    <phoneticPr fontId="1" type="noConversion"/>
  </si>
  <si>
    <t>출간후
기간(년)</t>
    <phoneticPr fontId="1" type="noConversion"/>
  </si>
  <si>
    <t>출간후
기간(일)</t>
    <phoneticPr fontId="1" type="noConversion"/>
  </si>
  <si>
    <t>출간후
기간
(개월)</t>
    <phoneticPr fontId="1" type="noConversion"/>
  </si>
  <si>
    <t>분야명</t>
    <phoneticPr fontId="1" type="noConversion"/>
  </si>
  <si>
    <t>제목비공개
도서코드</t>
    <phoneticPr fontId="1" type="noConversion"/>
  </si>
  <si>
    <t>이름비공개
도서코드</t>
    <phoneticPr fontId="1" type="noConversion"/>
  </si>
  <si>
    <t>출간일
(년도)</t>
    <phoneticPr fontId="1" type="noConversion"/>
  </si>
  <si>
    <t>출간일
(월)</t>
    <phoneticPr fontId="1" type="noConversion"/>
  </si>
  <si>
    <t>출간일
(일)</t>
    <phoneticPr fontId="1" type="noConversion"/>
  </si>
  <si>
    <t>최근
대출일</t>
    <phoneticPr fontId="1" type="noConversion"/>
  </si>
  <si>
    <t>분야별
선호도</t>
    <phoneticPr fontId="1" type="noConversion"/>
  </si>
  <si>
    <t>분야
선호도
(INDEX)</t>
    <phoneticPr fontId="1" type="noConversion"/>
  </si>
  <si>
    <t>분야
선호도
(VLOOKUP)</t>
    <phoneticPr fontId="1" type="noConversion"/>
  </si>
  <si>
    <t>분야
선호도
(HLOOKUP)</t>
    <phoneticPr fontId="1" type="noConversion"/>
  </si>
  <si>
    <t>에세이</t>
    <phoneticPr fontId="1" type="noConversion"/>
  </si>
  <si>
    <t>여행</t>
    <phoneticPr fontId="1" type="noConversion"/>
  </si>
  <si>
    <t>건강</t>
    <phoneticPr fontId="1" type="noConversion"/>
  </si>
  <si>
    <t>IT</t>
    <phoneticPr fontId="1" type="noConversion"/>
  </si>
  <si>
    <t>극상</t>
    <phoneticPr fontId="1" type="noConversion"/>
  </si>
  <si>
    <t>상</t>
    <phoneticPr fontId="1" type="noConversion"/>
  </si>
  <si>
    <t>중</t>
    <phoneticPr fontId="1" type="noConversion"/>
  </si>
  <si>
    <t>하</t>
    <phoneticPr fontId="1" type="noConversion"/>
  </si>
  <si>
    <t>보유권수
합</t>
    <phoneticPr fontId="1" type="noConversion"/>
  </si>
  <si>
    <t>평균
보유권수</t>
    <phoneticPr fontId="1" type="noConversion"/>
  </si>
  <si>
    <t>최대
보유권수</t>
    <phoneticPr fontId="1" type="noConversion"/>
  </si>
  <si>
    <t>최소
보유권수</t>
    <phoneticPr fontId="1" type="noConversion"/>
  </si>
  <si>
    <t>분야</t>
    <phoneticPr fontId="1" type="noConversion"/>
  </si>
  <si>
    <t>선호도</t>
    <phoneticPr fontId="1" type="noConversion"/>
  </si>
  <si>
    <t>에세이</t>
    <phoneticPr fontId="1" type="noConversion"/>
  </si>
  <si>
    <t>여행</t>
    <phoneticPr fontId="1" type="noConversion"/>
  </si>
  <si>
    <t>건강</t>
    <phoneticPr fontId="1" type="noConversion"/>
  </si>
  <si>
    <t>IT</t>
    <phoneticPr fontId="1" type="noConversion"/>
  </si>
  <si>
    <t>극상</t>
    <phoneticPr fontId="1" type="noConversion"/>
  </si>
  <si>
    <t>상</t>
    <phoneticPr fontId="1" type="noConversion"/>
  </si>
  <si>
    <t>중</t>
    <phoneticPr fontId="1" type="noConversion"/>
  </si>
  <si>
    <t>하</t>
    <phoneticPr fontId="1" type="noConversion"/>
  </si>
  <si>
    <t>종수</t>
    <phoneticPr fontId="1" type="noConversion"/>
  </si>
  <si>
    <t>평균평점</t>
    <phoneticPr fontId="1" type="noConversion"/>
  </si>
  <si>
    <t>최고평점</t>
    <phoneticPr fontId="1" type="noConversion"/>
  </si>
  <si>
    <t>표A.</t>
    <phoneticPr fontId="1" type="noConversion"/>
  </si>
  <si>
    <t>표B.</t>
    <phoneticPr fontId="1" type="noConversion"/>
  </si>
  <si>
    <t>표C.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</si>
</sst>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5" tint="-0.249977111117893"/>
      <name val="맑은 고딕"/>
      <family val="2"/>
      <charset val="129"/>
      <scheme val="minor"/>
    </font>
    <font>
      <sz val="11"/>
      <color theme="9" tint="-0.249977111117893"/>
      <name val="맑은 고딕"/>
      <family val="2"/>
      <charset val="129"/>
      <scheme val="minor"/>
    </font>
    <font>
      <sz val="11"/>
      <color theme="4" tint="-0.249977111117893"/>
      <name val="맑은 고딕"/>
      <family val="2"/>
      <charset val="129"/>
      <scheme val="minor"/>
    </font>
    <font>
      <sz val="11"/>
      <color theme="7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ck">
        <color indexed="64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 style="thick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9" fontId="0" fillId="0" borderId="1" xfId="1" applyFont="1" applyFill="1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2" borderId="1" xfId="0" applyFill="1" applyBorder="1" applyAlignment="1">
      <alignment horizontal="center" vertical="center" wrapText="1"/>
    </xf>
    <xf numFmtId="9" fontId="0" fillId="0" borderId="12" xfId="0" applyNumberFormat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0" fillId="0" borderId="12" xfId="0" applyNumberFormat="1" applyBorder="1">
      <alignment vertical="center"/>
    </xf>
    <xf numFmtId="0" fontId="0" fillId="2" borderId="12" xfId="0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 wrapText="1"/>
    </xf>
    <xf numFmtId="20" fontId="0" fillId="0" borderId="30" xfId="0" applyNumberFormat="1" applyBorder="1">
      <alignment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49" fontId="0" fillId="0" borderId="34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0" fillId="0" borderId="36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9" fontId="0" fillId="0" borderId="39" xfId="0" applyNumberFormat="1" applyBorder="1" applyAlignment="1">
      <alignment horizontal="center" vertical="center"/>
    </xf>
    <xf numFmtId="9" fontId="0" fillId="0" borderId="32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9" fontId="0" fillId="0" borderId="41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quotePrefix="1" applyBorder="1">
      <alignment vertical="center"/>
    </xf>
    <xf numFmtId="0" fontId="0" fillId="0" borderId="15" xfId="0" applyBorder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quotePrefix="1" applyBorder="1">
      <alignment vertical="center"/>
    </xf>
    <xf numFmtId="0" fontId="0" fillId="0" borderId="24" xfId="0" applyBorder="1">
      <alignment vertical="center"/>
    </xf>
    <xf numFmtId="0" fontId="0" fillId="0" borderId="21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20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0" fontId="0" fillId="3" borderId="31" xfId="0" applyFill="1" applyBorder="1">
      <alignment vertical="center"/>
    </xf>
    <xf numFmtId="0" fontId="0" fillId="3" borderId="39" xfId="0" applyFill="1" applyBorder="1">
      <alignment vertical="center"/>
    </xf>
    <xf numFmtId="0" fontId="0" fillId="3" borderId="32" xfId="0" applyFill="1" applyBorder="1">
      <alignment vertical="center"/>
    </xf>
    <xf numFmtId="0" fontId="0" fillId="3" borderId="33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34" xfId="0" applyFill="1" applyBorder="1">
      <alignment vertical="center"/>
    </xf>
    <xf numFmtId="0" fontId="0" fillId="3" borderId="35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40" xfId="0" applyFill="1" applyBorder="1">
      <alignment vertical="center"/>
    </xf>
    <xf numFmtId="0" fontId="0" fillId="3" borderId="36" xfId="0" applyFill="1" applyBorder="1">
      <alignment vertical="center"/>
    </xf>
    <xf numFmtId="0" fontId="0" fillId="3" borderId="35" xfId="0" applyFill="1" applyBorder="1">
      <alignment vertical="center"/>
    </xf>
    <xf numFmtId="0" fontId="0" fillId="3" borderId="40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0" fillId="3" borderId="51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/>
    </xf>
    <xf numFmtId="0" fontId="0" fillId="3" borderId="51" xfId="0" applyFill="1" applyBorder="1">
      <alignment vertical="center"/>
    </xf>
    <xf numFmtId="0" fontId="0" fillId="3" borderId="41" xfId="0" applyFill="1" applyBorder="1">
      <alignment vertical="center"/>
    </xf>
    <xf numFmtId="0" fontId="0" fillId="3" borderId="52" xfId="0" applyFill="1" applyBorder="1">
      <alignment vertical="center"/>
    </xf>
    <xf numFmtId="0" fontId="0" fillId="3" borderId="48" xfId="0" applyFill="1" applyBorder="1">
      <alignment vertical="center"/>
    </xf>
    <xf numFmtId="0" fontId="0" fillId="3" borderId="53" xfId="0" applyFill="1" applyBorder="1">
      <alignment vertical="center"/>
    </xf>
    <xf numFmtId="0" fontId="0" fillId="3" borderId="54" xfId="0" applyFill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51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22" fontId="0" fillId="3" borderId="12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quotePrefix="1" applyBorder="1" applyAlignment="1">
      <alignment horizontal="center" vertical="center" wrapText="1"/>
    </xf>
    <xf numFmtId="0" fontId="0" fillId="0" borderId="28" xfId="0" quotePrefix="1" applyBorder="1" applyAlignment="1">
      <alignment horizontal="center" vertical="center"/>
    </xf>
    <xf numFmtId="0" fontId="0" fillId="0" borderId="29" xfId="0" quotePrefix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900E9-B436-4613-A4FF-81A42B86711E}">
  <dimension ref="A1:BM20"/>
  <sheetViews>
    <sheetView topLeftCell="D1" zoomScaleNormal="100" workbookViewId="0">
      <selection activeCell="G4" sqref="G4"/>
    </sheetView>
  </sheetViews>
  <sheetFormatPr defaultRowHeight="16.5" x14ac:dyDescent="0.3"/>
  <cols>
    <col min="1" max="1" width="13.125" hidden="1" customWidth="1"/>
    <col min="2" max="2" width="11.25" hidden="1" customWidth="1"/>
    <col min="3" max="3" width="11.75" hidden="1" customWidth="1"/>
    <col min="4" max="4" width="19" customWidth="1"/>
    <col min="5" max="5" width="8.5" customWidth="1"/>
    <col min="6" max="6" width="5.75" customWidth="1"/>
    <col min="7" max="7" width="7" customWidth="1"/>
    <col min="8" max="8" width="7" hidden="1" customWidth="1"/>
    <col min="9" max="9" width="10.75" hidden="1" customWidth="1"/>
    <col min="10" max="10" width="7.75" customWidth="1"/>
    <col min="11" max="12" width="7.75" hidden="1" customWidth="1"/>
    <col min="13" max="13" width="10.75" hidden="1" customWidth="1"/>
    <col min="14" max="15" width="7.75" hidden="1" customWidth="1"/>
    <col min="16" max="16" width="7.75" customWidth="1"/>
    <col min="17" max="17" width="15.75" hidden="1" customWidth="1"/>
    <col min="18" max="18" width="5.75" customWidth="1"/>
    <col min="19" max="22" width="5.75" hidden="1" customWidth="1"/>
    <col min="23" max="23" width="10.75" hidden="1" customWidth="1"/>
    <col min="24" max="25" width="5.75" hidden="1" customWidth="1"/>
    <col min="26" max="26" width="8.75" hidden="1" customWidth="1"/>
    <col min="27" max="27" width="7.75" customWidth="1"/>
    <col min="28" max="29" width="7.75" hidden="1" customWidth="1"/>
    <col min="30" max="31" width="8.75" hidden="1" customWidth="1"/>
    <col min="32" max="32" width="6.625" customWidth="1"/>
    <col min="33" max="33" width="8.75" hidden="1" customWidth="1"/>
    <col min="34" max="37" width="10.75" hidden="1" customWidth="1"/>
    <col min="38" max="38" width="5.75" hidden="1" customWidth="1"/>
    <col min="39" max="39" width="3.75" hidden="1" customWidth="1"/>
    <col min="40" max="43" width="11.75" hidden="1" customWidth="1"/>
    <col min="44" max="44" width="3.75" customWidth="1"/>
    <col min="45" max="51" width="8.75" customWidth="1"/>
    <col min="52" max="52" width="3.625" customWidth="1"/>
    <col min="53" max="53" width="7.25" style="79" customWidth="1"/>
  </cols>
  <sheetData>
    <row r="1" spans="1:65" ht="20.25" x14ac:dyDescent="0.3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7.25" thickBot="1" x14ac:dyDescent="0.35">
      <c r="A2" s="17" t="s">
        <v>83</v>
      </c>
      <c r="B2" s="106">
        <f ca="1">NOW()</f>
        <v>45824.737607870367</v>
      </c>
      <c r="C2" s="106"/>
      <c r="D2" s="19"/>
      <c r="E2" s="1"/>
      <c r="F2" s="1"/>
    </row>
    <row r="3" spans="1:65" ht="33" customHeight="1" thickTop="1" thickBot="1" x14ac:dyDescent="0.3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125</v>
      </c>
      <c r="AU3" s="80" t="s">
        <v>126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131</v>
      </c>
      <c r="BC3" s="74" t="s">
        <v>132</v>
      </c>
      <c r="BD3" s="74" t="s">
        <v>133</v>
      </c>
      <c r="BE3" s="75" t="s">
        <v>134</v>
      </c>
    </row>
    <row r="4" spans="1:65" ht="17.25" thickTop="1" x14ac:dyDescent="0.3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4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4</v>
      </c>
      <c r="O4" s="4">
        <f ca="1">DATEDIF(I4,$B$2,"M")</f>
        <v>49</v>
      </c>
      <c r="P4" s="4">
        <f ca="1">DATEDIF(I4,$B$2,"D")</f>
        <v>1507</v>
      </c>
      <c r="Q4" s="37" t="str">
        <f ca="1">DATEDIF(I4,$B$2,"Y") &amp; "년 " &amp; DATEDIF(I4,$B$2,"YM") &amp; "개월 " &amp; DATEDIF(I4,$B$2,"MD") &amp; "일"</f>
        <v>4년 1개월 15일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321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37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113</v>
      </c>
      <c r="AU4" s="83" t="s">
        <v>117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127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7.25" thickBot="1" x14ac:dyDescent="0.3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4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1</v>
      </c>
      <c r="O5" s="4">
        <f t="shared" ref="O5:O18" ca="1" si="13">DATEDIF(I5,$B$2,"M")</f>
        <v>18</v>
      </c>
      <c r="P5" s="4">
        <f t="shared" ref="P5:P18" ca="1" si="14">DATEDIF(I5,$B$2,"D")</f>
        <v>552</v>
      </c>
      <c r="Q5" s="37" t="str">
        <f t="shared" ref="Q5:Q18" ca="1" si="15">DATEDIF(I5,$B$2,"Y") &amp; "년 " &amp; DATEDIF(I5,$B$2,"YM") &amp; "개월 " &amp; DATEDIF(I5,$B$2,"MD") &amp; "일"</f>
        <v>1년 6개월 4일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296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37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118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128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" thickTop="1" thickBot="1" x14ac:dyDescent="0.3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4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2</v>
      </c>
      <c r="O6" s="4">
        <f t="shared" ca="1" si="13"/>
        <v>25</v>
      </c>
      <c r="P6" s="4">
        <f t="shared" ca="1" si="14"/>
        <v>778</v>
      </c>
      <c r="Q6" s="37" t="str">
        <f t="shared" ca="1" si="15"/>
        <v>2년 1개월 17일</v>
      </c>
      <c r="R6" s="4">
        <v>3</v>
      </c>
      <c r="S6" s="4">
        <v>3</v>
      </c>
      <c r="T6" s="4"/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313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37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8" t="s">
        <v>64</v>
      </c>
      <c r="AO6" s="119"/>
      <c r="AP6" s="50">
        <f>COUNTBLANK(T4:T18)</f>
        <v>4</v>
      </c>
      <c r="AS6" s="127"/>
      <c r="AT6" s="98"/>
      <c r="AU6" s="85" t="s">
        <v>119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129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" thickTop="1" thickBot="1" x14ac:dyDescent="0.3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4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3</v>
      </c>
      <c r="O7" s="4">
        <f t="shared" ca="1" si="13"/>
        <v>39</v>
      </c>
      <c r="P7" s="4">
        <f t="shared" ca="1" si="14"/>
        <v>1189</v>
      </c>
      <c r="Q7" s="37" t="str">
        <f t="shared" ca="1" si="15"/>
        <v>3년 3개월 1일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300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37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120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130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" thickTop="1" thickBot="1" x14ac:dyDescent="0.3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4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4</v>
      </c>
      <c r="O8" s="4">
        <f t="shared" ca="1" si="13"/>
        <v>53</v>
      </c>
      <c r="P8" s="4">
        <f t="shared" ca="1" si="14"/>
        <v>1634</v>
      </c>
      <c r="Q8" s="37" t="str">
        <f t="shared" ca="1" si="15"/>
        <v>4년 5개월 22일</v>
      </c>
      <c r="R8" s="4">
        <v>5</v>
      </c>
      <c r="S8" s="4">
        <v>5</v>
      </c>
      <c r="T8" s="4"/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319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37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" thickTop="1" thickBot="1" x14ac:dyDescent="0.3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4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1</v>
      </c>
      <c r="O9" s="4">
        <f t="shared" ca="1" si="13"/>
        <v>16</v>
      </c>
      <c r="P9" s="4">
        <f t="shared" ca="1" si="14"/>
        <v>510</v>
      </c>
      <c r="Q9" s="37" t="str">
        <f t="shared" ca="1" si="15"/>
        <v>1년 4개월 24일</v>
      </c>
      <c r="R9" s="4">
        <v>4</v>
      </c>
      <c r="S9" s="4">
        <v>4</v>
      </c>
      <c r="T9" s="4"/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299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37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04" t="s">
        <v>140</v>
      </c>
      <c r="BB9" s="100" t="s">
        <v>127</v>
      </c>
      <c r="BC9" s="101"/>
      <c r="BD9" s="102"/>
      <c r="BE9" s="100" t="s">
        <v>128</v>
      </c>
      <c r="BF9" s="101"/>
      <c r="BG9" s="102"/>
      <c r="BH9" s="100" t="s">
        <v>129</v>
      </c>
      <c r="BI9" s="101"/>
      <c r="BJ9" s="102"/>
      <c r="BK9" s="100" t="s">
        <v>130</v>
      </c>
      <c r="BL9" s="101"/>
      <c r="BM9" s="102"/>
    </row>
    <row r="10" spans="1:65" ht="18" thickTop="1" thickBot="1" x14ac:dyDescent="0.3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4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31</v>
      </c>
      <c r="P10" s="4">
        <f t="shared" ca="1" si="14"/>
        <v>965</v>
      </c>
      <c r="Q10" s="37" t="str">
        <f t="shared" ca="1" si="15"/>
        <v>2년 7개월 22일</v>
      </c>
      <c r="R10" s="4">
        <v>2</v>
      </c>
      <c r="S10" s="4"/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318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37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05"/>
      <c r="BB10" s="67" t="s">
        <v>135</v>
      </c>
      <c r="BC10" s="72" t="s">
        <v>136</v>
      </c>
      <c r="BD10" s="68" t="s">
        <v>137</v>
      </c>
      <c r="BE10" s="67" t="s">
        <v>135</v>
      </c>
      <c r="BF10" s="72" t="s">
        <v>136</v>
      </c>
      <c r="BG10" s="68" t="s">
        <v>137</v>
      </c>
      <c r="BH10" s="67" t="s">
        <v>135</v>
      </c>
      <c r="BI10" s="72" t="s">
        <v>136</v>
      </c>
      <c r="BJ10" s="68" t="s">
        <v>137</v>
      </c>
      <c r="BK10" s="67" t="s">
        <v>135</v>
      </c>
      <c r="BL10" s="72" t="s">
        <v>136</v>
      </c>
      <c r="BM10" s="68" t="s">
        <v>137</v>
      </c>
    </row>
    <row r="11" spans="1:65" ht="18" thickTop="1" thickBot="1" x14ac:dyDescent="0.3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4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5</v>
      </c>
      <c r="O11" s="4">
        <f t="shared" ca="1" si="13"/>
        <v>63</v>
      </c>
      <c r="P11" s="4">
        <f t="shared" ca="1" si="14"/>
        <v>1927</v>
      </c>
      <c r="Q11" s="37" t="str">
        <f t="shared" ca="1" si="15"/>
        <v>5년 3개월 9일</v>
      </c>
      <c r="R11" s="4">
        <v>3</v>
      </c>
      <c r="S11" s="4">
        <v>3</v>
      </c>
      <c r="T11" s="4"/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310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37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7.25" thickTop="1" x14ac:dyDescent="0.3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4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59</v>
      </c>
      <c r="P12" s="4">
        <f t="shared" ca="1" si="14"/>
        <v>1804</v>
      </c>
      <c r="Q12" s="37" t="str">
        <f t="shared" ca="1" si="15"/>
        <v>4년 11개월 8일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312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37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115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3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4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4</v>
      </c>
      <c r="O13" s="4">
        <f t="shared" ca="1" si="13"/>
        <v>51</v>
      </c>
      <c r="P13" s="4">
        <f t="shared" ca="1" si="14"/>
        <v>1578</v>
      </c>
      <c r="Q13" s="37" t="str">
        <f t="shared" ca="1" si="15"/>
        <v>4년 3개월 28일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308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37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7.25" thickBot="1" x14ac:dyDescent="0.3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4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69</v>
      </c>
      <c r="P14" s="4">
        <f t="shared" ca="1" si="14"/>
        <v>2108</v>
      </c>
      <c r="Q14" s="37" t="str">
        <f t="shared" ca="1" si="15"/>
        <v>5년 9개월 8일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306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37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" thickTop="1" thickBot="1" x14ac:dyDescent="0.3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4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3</v>
      </c>
      <c r="O15" s="4">
        <f t="shared" ca="1" si="13"/>
        <v>42</v>
      </c>
      <c r="P15" s="4">
        <f t="shared" ca="1" si="14"/>
        <v>1286</v>
      </c>
      <c r="Q15" s="37" t="str">
        <f t="shared" ca="1" si="15"/>
        <v>3년 6개월 8일</v>
      </c>
      <c r="R15" s="4">
        <v>2</v>
      </c>
      <c r="S15" s="4"/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298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37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" thickTop="1" thickBot="1" x14ac:dyDescent="0.3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4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1</v>
      </c>
      <c r="O16" s="4">
        <f t="shared" ca="1" si="13"/>
        <v>16</v>
      </c>
      <c r="P16" s="4">
        <f t="shared" ca="1" si="14"/>
        <v>506</v>
      </c>
      <c r="Q16" s="37" t="str">
        <f t="shared" ca="1" si="15"/>
        <v>1년 4개월 20일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309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37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116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" thickTop="1" thickBot="1" x14ac:dyDescent="0.3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4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1</v>
      </c>
      <c r="O17" s="4">
        <f t="shared" ca="1" si="13"/>
        <v>16</v>
      </c>
      <c r="P17" s="4">
        <f t="shared" ca="1" si="14"/>
        <v>501</v>
      </c>
      <c r="Q17" s="37" t="str">
        <f t="shared" ca="1" si="15"/>
        <v>1년 4개월 15일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315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37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" thickTop="1" thickBot="1" x14ac:dyDescent="0.3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4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4</v>
      </c>
      <c r="O18" s="4">
        <f t="shared" ca="1" si="13"/>
        <v>48</v>
      </c>
      <c r="P18" s="4">
        <f t="shared" ca="1" si="14"/>
        <v>1473</v>
      </c>
      <c r="Q18" s="37" t="str">
        <f t="shared" ca="1" si="15"/>
        <v>4년 0개월 12일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301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37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7"/>
      <c r="AT18" s="98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" thickTop="1" thickBot="1" x14ac:dyDescent="0.3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7.25" thickTop="1" x14ac:dyDescent="0.3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2.5384615384615383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B2:C2"/>
    <mergeCell ref="BH9:BJ9"/>
    <mergeCell ref="BK9:BM9"/>
    <mergeCell ref="A20:R20"/>
    <mergeCell ref="A1:AL1"/>
    <mergeCell ref="AN4:AN5"/>
    <mergeCell ref="AN7:AO7"/>
    <mergeCell ref="AN8:AO8"/>
    <mergeCell ref="AN9:AO9"/>
    <mergeCell ref="AN6:AO6"/>
    <mergeCell ref="AN15:AN17"/>
    <mergeCell ref="A19:G19"/>
    <mergeCell ref="AS4:AS7"/>
    <mergeCell ref="AS8:AS11"/>
    <mergeCell ref="AS12:AS15"/>
    <mergeCell ref="AS16:AS19"/>
    <mergeCell ref="AT4:AT7"/>
    <mergeCell ref="BE9:BG9"/>
    <mergeCell ref="AT8:AT11"/>
    <mergeCell ref="AT12:AT15"/>
    <mergeCell ref="AT16:AT19"/>
    <mergeCell ref="BA9:BA10"/>
    <mergeCell ref="BB9:BD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F0402-EBD4-4541-AE8D-B1A5844D90D1}">
  <dimension ref="A1:BM20"/>
  <sheetViews>
    <sheetView tabSelected="1" topLeftCell="D1" zoomScaleNormal="100" workbookViewId="0">
      <selection activeCell="AL24" sqref="AL24"/>
    </sheetView>
  </sheetViews>
  <sheetFormatPr defaultRowHeight="16.5" x14ac:dyDescent="0.3"/>
  <cols>
    <col min="1" max="1" width="13.125" hidden="1" customWidth="1"/>
    <col min="2" max="2" width="11.25" hidden="1" customWidth="1"/>
    <col min="3" max="3" width="11.75" hidden="1" customWidth="1"/>
    <col min="4" max="4" width="19" customWidth="1"/>
    <col min="5" max="5" width="8.5" customWidth="1"/>
    <col min="6" max="6" width="5.75" hidden="1" customWidth="1"/>
    <col min="7" max="7" width="7" customWidth="1"/>
    <col min="8" max="8" width="7" hidden="1" customWidth="1"/>
    <col min="9" max="9" width="10.75" hidden="1" customWidth="1"/>
    <col min="10" max="10" width="7.75" customWidth="1"/>
    <col min="11" max="12" width="7.75" hidden="1" customWidth="1"/>
    <col min="13" max="13" width="10.75" hidden="1" customWidth="1"/>
    <col min="14" max="15" width="7.75" hidden="1" customWidth="1"/>
    <col min="16" max="16" width="7.75" customWidth="1"/>
    <col min="17" max="17" width="15.75" hidden="1" customWidth="1"/>
    <col min="18" max="20" width="5.75" customWidth="1"/>
    <col min="21" max="22" width="5.75" hidden="1" customWidth="1"/>
    <col min="23" max="23" width="10.75" hidden="1" customWidth="1"/>
    <col min="24" max="24" width="5.75" hidden="1" customWidth="1"/>
    <col min="25" max="25" width="5.75" customWidth="1"/>
    <col min="26" max="26" width="8.75" customWidth="1"/>
    <col min="27" max="29" width="7.75" hidden="1" customWidth="1"/>
    <col min="30" max="31" width="8.75" hidden="1" customWidth="1"/>
    <col min="32" max="32" width="6.625" customWidth="1"/>
    <col min="33" max="33" width="8.75" hidden="1" customWidth="1"/>
    <col min="34" max="37" width="10.75" hidden="1" customWidth="1"/>
    <col min="38" max="38" width="5.75" customWidth="1"/>
    <col min="39" max="39" width="3.75" customWidth="1"/>
    <col min="40" max="43" width="11.75" hidden="1" customWidth="1"/>
    <col min="44" max="44" width="3.75" hidden="1" customWidth="1"/>
    <col min="45" max="51" width="8.75" hidden="1" customWidth="1"/>
    <col min="52" max="52" width="3.625" hidden="1" customWidth="1"/>
    <col min="53" max="53" width="7.25" style="79" hidden="1" customWidth="1"/>
    <col min="54" max="65" width="0" hidden="1" customWidth="1"/>
  </cols>
  <sheetData>
    <row r="1" spans="1:65" ht="20.25" x14ac:dyDescent="0.3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7.25" thickBot="1" x14ac:dyDescent="0.35">
      <c r="A2" s="17" t="s">
        <v>83</v>
      </c>
      <c r="B2" s="106">
        <f ca="1">NOW()</f>
        <v>45824.737607870367</v>
      </c>
      <c r="C2" s="106"/>
      <c r="D2" s="19"/>
      <c r="E2" s="1"/>
      <c r="F2" s="1"/>
    </row>
    <row r="3" spans="1:65" ht="33" customHeight="1" thickTop="1" thickBot="1" x14ac:dyDescent="0.3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7.25" thickTop="1" x14ac:dyDescent="0.3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90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4</v>
      </c>
      <c r="O4" s="4">
        <f ca="1">DATEDIF(I4,$B$2,"M")</f>
        <v>49</v>
      </c>
      <c r="P4" s="4">
        <f ca="1">DATEDIF(I4,$B$2,"D")</f>
        <v>1507</v>
      </c>
      <c r="Q4" s="37" t="str">
        <f ca="1">DATEDIF(I4,$B$2,"Y") &amp; "년 " &amp; DATEDIF(I4,$B$2,"YM") &amp; "개월 " &amp; DATEDIF(I4,$B$2,"MD") &amp; "일"</f>
        <v>4년 1개월 15일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321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7.25" thickBot="1" x14ac:dyDescent="0.3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1</v>
      </c>
      <c r="O5" s="4">
        <f t="shared" ref="O5:O18" ca="1" si="13">DATEDIF(I5,$B$2,"M")</f>
        <v>18</v>
      </c>
      <c r="P5" s="4">
        <f t="shared" ref="P5:P18" ca="1" si="14">DATEDIF(I5,$B$2,"D")</f>
        <v>552</v>
      </c>
      <c r="Q5" s="37" t="str">
        <f t="shared" ref="Q5:Q18" ca="1" si="15">DATEDIF(I5,$B$2,"Y") &amp; "년 " &amp; DATEDIF(I5,$B$2,"YM") &amp; "개월 " &amp; DATEDIF(I5,$B$2,"MD") &amp; "일"</f>
        <v>1년 6개월 4일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296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14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" thickTop="1" thickBot="1" x14ac:dyDescent="0.3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89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2</v>
      </c>
      <c r="O6" s="4">
        <f t="shared" ca="1" si="13"/>
        <v>25</v>
      </c>
      <c r="P6" s="4">
        <f t="shared" ca="1" si="14"/>
        <v>778</v>
      </c>
      <c r="Q6" s="37" t="str">
        <f t="shared" ca="1" si="15"/>
        <v>2년 1개월 17일</v>
      </c>
      <c r="R6" s="4">
        <v>3</v>
      </c>
      <c r="S6" s="4">
        <v>3</v>
      </c>
      <c r="T6" s="4">
        <f t="shared" si="16"/>
        <v>0</v>
      </c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313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8" t="s">
        <v>64</v>
      </c>
      <c r="AO6" s="119"/>
      <c r="AP6" s="50">
        <f>COUNTBLANK(T4:T18)</f>
        <v>0</v>
      </c>
      <c r="AS6" s="127"/>
      <c r="AT6" s="98"/>
      <c r="AU6" s="85" t="s">
        <v>51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11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" thickTop="1" thickBot="1" x14ac:dyDescent="0.3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3</v>
      </c>
      <c r="O7" s="4">
        <f t="shared" ca="1" si="13"/>
        <v>39</v>
      </c>
      <c r="P7" s="4">
        <f t="shared" ca="1" si="14"/>
        <v>1189</v>
      </c>
      <c r="Q7" s="37" t="str">
        <f t="shared" ca="1" si="15"/>
        <v>3년 3개월 1일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300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5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" thickTop="1" thickBot="1" x14ac:dyDescent="0.3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90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4</v>
      </c>
      <c r="O8" s="4">
        <f t="shared" ca="1" si="13"/>
        <v>53</v>
      </c>
      <c r="P8" s="4">
        <f t="shared" ca="1" si="14"/>
        <v>1634</v>
      </c>
      <c r="Q8" s="37" t="str">
        <f t="shared" ca="1" si="15"/>
        <v>4년 5개월 22일</v>
      </c>
      <c r="R8" s="4">
        <v>5</v>
      </c>
      <c r="S8" s="4">
        <v>5</v>
      </c>
      <c r="T8" s="4">
        <f t="shared" si="16"/>
        <v>0</v>
      </c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319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" thickTop="1" thickBot="1" x14ac:dyDescent="0.3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90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1</v>
      </c>
      <c r="O9" s="4">
        <f t="shared" ca="1" si="13"/>
        <v>16</v>
      </c>
      <c r="P9" s="4">
        <f t="shared" ca="1" si="14"/>
        <v>510</v>
      </c>
      <c r="Q9" s="37" t="str">
        <f t="shared" ca="1" si="15"/>
        <v>1년 4개월 24일</v>
      </c>
      <c r="R9" s="4">
        <v>4</v>
      </c>
      <c r="S9" s="4">
        <v>4</v>
      </c>
      <c r="T9" s="4">
        <f t="shared" si="16"/>
        <v>0</v>
      </c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299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" thickTop="1" thickBot="1" x14ac:dyDescent="0.3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89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31</v>
      </c>
      <c r="P10" s="4">
        <f t="shared" ca="1" si="14"/>
        <v>965</v>
      </c>
      <c r="Q10" s="37" t="str">
        <f t="shared" ca="1" si="15"/>
        <v>2년 7개월 22일</v>
      </c>
      <c r="R10" s="4">
        <v>2</v>
      </c>
      <c r="S10" s="4">
        <v>0</v>
      </c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318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" thickTop="1" thickBot="1" x14ac:dyDescent="0.3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5</v>
      </c>
      <c r="O11" s="4">
        <f t="shared" ca="1" si="13"/>
        <v>63</v>
      </c>
      <c r="P11" s="4">
        <f t="shared" ca="1" si="14"/>
        <v>1927</v>
      </c>
      <c r="Q11" s="37" t="str">
        <f t="shared" ca="1" si="15"/>
        <v>5년 3개월 9일</v>
      </c>
      <c r="R11" s="4">
        <v>3</v>
      </c>
      <c r="S11" s="4">
        <v>3</v>
      </c>
      <c r="T11" s="4">
        <f t="shared" si="16"/>
        <v>0</v>
      </c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310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7.25" thickTop="1" x14ac:dyDescent="0.3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59</v>
      </c>
      <c r="P12" s="4">
        <f t="shared" ca="1" si="14"/>
        <v>1804</v>
      </c>
      <c r="Q12" s="37" t="str">
        <f t="shared" ca="1" si="15"/>
        <v>4년 11개월 8일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312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3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4</v>
      </c>
      <c r="O13" s="4">
        <f t="shared" ca="1" si="13"/>
        <v>51</v>
      </c>
      <c r="P13" s="4">
        <f t="shared" ca="1" si="14"/>
        <v>1578</v>
      </c>
      <c r="Q13" s="37" t="str">
        <f t="shared" ca="1" si="15"/>
        <v>4년 3개월 28일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308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7.25" thickBot="1" x14ac:dyDescent="0.3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90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69</v>
      </c>
      <c r="P14" s="4">
        <f t="shared" ca="1" si="14"/>
        <v>2108</v>
      </c>
      <c r="Q14" s="37" t="str">
        <f t="shared" ca="1" si="15"/>
        <v>5년 9개월 8일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306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" thickTop="1" thickBot="1" x14ac:dyDescent="0.3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3</v>
      </c>
      <c r="O15" s="4">
        <f t="shared" ca="1" si="13"/>
        <v>42</v>
      </c>
      <c r="P15" s="4">
        <f t="shared" ca="1" si="14"/>
        <v>1286</v>
      </c>
      <c r="Q15" s="37" t="str">
        <f t="shared" ca="1" si="15"/>
        <v>3년 6개월 8일</v>
      </c>
      <c r="R15" s="4">
        <v>2</v>
      </c>
      <c r="S15" s="4">
        <v>0</v>
      </c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298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" thickTop="1" thickBot="1" x14ac:dyDescent="0.3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1</v>
      </c>
      <c r="O16" s="4">
        <f t="shared" ca="1" si="13"/>
        <v>16</v>
      </c>
      <c r="P16" s="4">
        <f t="shared" ca="1" si="14"/>
        <v>506</v>
      </c>
      <c r="Q16" s="37" t="str">
        <f t="shared" ca="1" si="15"/>
        <v>1년 4개월 20일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309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" thickTop="1" thickBot="1" x14ac:dyDescent="0.3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90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1</v>
      </c>
      <c r="O17" s="4">
        <f t="shared" ca="1" si="13"/>
        <v>16</v>
      </c>
      <c r="P17" s="4">
        <f t="shared" ca="1" si="14"/>
        <v>501</v>
      </c>
      <c r="Q17" s="37" t="str">
        <f t="shared" ca="1" si="15"/>
        <v>1년 4개월 15일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315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" thickTop="1" thickBot="1" x14ac:dyDescent="0.3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89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4</v>
      </c>
      <c r="O18" s="4">
        <f t="shared" ca="1" si="13"/>
        <v>48</v>
      </c>
      <c r="P18" s="4">
        <f t="shared" ca="1" si="14"/>
        <v>1473</v>
      </c>
      <c r="Q18" s="37" t="str">
        <f t="shared" ca="1" si="15"/>
        <v>4년 0개월 12일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301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7"/>
      <c r="AT18" s="98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" thickTop="1" thickBot="1" x14ac:dyDescent="0.3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7.25" thickTop="1" x14ac:dyDescent="0.3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2.2000000000000002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BB9:BD9"/>
    <mergeCell ref="AN8:AO8"/>
    <mergeCell ref="AS8:AS11"/>
    <mergeCell ref="AT8:AT11"/>
    <mergeCell ref="AN9:AO9"/>
    <mergeCell ref="BA9:BA10"/>
    <mergeCell ref="A1:AL1"/>
    <mergeCell ref="B2:C2"/>
    <mergeCell ref="AN4:AN5"/>
    <mergeCell ref="AS4:AS7"/>
    <mergeCell ref="AT4:AT7"/>
    <mergeCell ref="AN6:AO6"/>
    <mergeCell ref="AN7:AO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9238E-AB06-4569-B43C-24E164CE0731}">
  <dimension ref="A1:BM20"/>
  <sheetViews>
    <sheetView topLeftCell="D1" zoomScaleNormal="100" workbookViewId="0">
      <selection activeCell="D3" sqref="D3"/>
    </sheetView>
  </sheetViews>
  <sheetFormatPr defaultRowHeight="16.5" x14ac:dyDescent="0.3"/>
  <cols>
    <col min="1" max="1" width="13.125" hidden="1" customWidth="1"/>
    <col min="2" max="2" width="11.25" hidden="1" customWidth="1"/>
    <col min="3" max="3" width="11.75" hidden="1" customWidth="1"/>
    <col min="4" max="4" width="19" customWidth="1"/>
    <col min="5" max="5" width="8.5" customWidth="1"/>
    <col min="6" max="6" width="5.75" hidden="1" customWidth="1"/>
    <col min="7" max="7" width="7" customWidth="1"/>
    <col min="8" max="8" width="7" hidden="1" customWidth="1"/>
    <col min="9" max="9" width="10.75" hidden="1" customWidth="1"/>
    <col min="10" max="10" width="7.75" customWidth="1"/>
    <col min="11" max="12" width="7.75" hidden="1" customWidth="1"/>
    <col min="13" max="13" width="10.75" hidden="1" customWidth="1"/>
    <col min="14" max="15" width="7.75" hidden="1" customWidth="1"/>
    <col min="16" max="16" width="7.75" customWidth="1"/>
    <col min="17" max="17" width="15.75" hidden="1" customWidth="1"/>
    <col min="18" max="20" width="5.75" customWidth="1"/>
    <col min="21" max="22" width="5.75" hidden="1" customWidth="1"/>
    <col min="23" max="23" width="10.75" hidden="1" customWidth="1"/>
    <col min="24" max="24" width="5.75" hidden="1" customWidth="1"/>
    <col min="25" max="25" width="5.75" customWidth="1"/>
    <col min="26" max="26" width="8.75" customWidth="1"/>
    <col min="27" max="29" width="7.75" hidden="1" customWidth="1"/>
    <col min="30" max="31" width="8.75" hidden="1" customWidth="1"/>
    <col min="32" max="32" width="6.625" customWidth="1"/>
    <col min="33" max="33" width="8.75" hidden="1" customWidth="1"/>
    <col min="34" max="37" width="10.75" hidden="1" customWidth="1"/>
    <col min="38" max="38" width="5.75" customWidth="1"/>
    <col min="39" max="39" width="3.75" customWidth="1"/>
    <col min="40" max="43" width="11.75" hidden="1" customWidth="1"/>
    <col min="44" max="44" width="3.75" hidden="1" customWidth="1"/>
    <col min="45" max="51" width="8.75" hidden="1" customWidth="1"/>
    <col min="52" max="52" width="3.625" hidden="1" customWidth="1"/>
    <col min="53" max="53" width="7.25" style="79" hidden="1" customWidth="1"/>
    <col min="54" max="65" width="0" hidden="1" customWidth="1"/>
  </cols>
  <sheetData>
    <row r="1" spans="1:65" ht="20.25" x14ac:dyDescent="0.3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7.25" thickBot="1" x14ac:dyDescent="0.35">
      <c r="A2" s="17" t="s">
        <v>83</v>
      </c>
      <c r="B2" s="106">
        <f ca="1">NOW()</f>
        <v>45824.737607870367</v>
      </c>
      <c r="C2" s="106"/>
      <c r="D2" s="19"/>
      <c r="E2" s="1"/>
      <c r="F2" s="1"/>
    </row>
    <row r="3" spans="1:65" ht="33" customHeight="1" thickTop="1" thickBot="1" x14ac:dyDescent="0.3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7.25" thickTop="1" x14ac:dyDescent="0.3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90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4</v>
      </c>
      <c r="O4" s="4">
        <f ca="1">DATEDIF(I4,$B$2,"M")</f>
        <v>49</v>
      </c>
      <c r="P4" s="4">
        <f ca="1">DATEDIF(I4,$B$2,"D")</f>
        <v>1507</v>
      </c>
      <c r="Q4" s="37" t="str">
        <f ca="1">DATEDIF(I4,$B$2,"Y") &amp; "년 " &amp; DATEDIF(I4,$B$2,"YM") &amp; "개월 " &amp; DATEDIF(I4,$B$2,"MD") &amp; "일"</f>
        <v>4년 1개월 15일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321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7.25" thickBot="1" x14ac:dyDescent="0.3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1</v>
      </c>
      <c r="O5" s="4">
        <f t="shared" ref="O5:O18" ca="1" si="13">DATEDIF(I5,$B$2,"M")</f>
        <v>18</v>
      </c>
      <c r="P5" s="4">
        <f t="shared" ref="P5:P18" ca="1" si="14">DATEDIF(I5,$B$2,"D")</f>
        <v>552</v>
      </c>
      <c r="Q5" s="37" t="str">
        <f t="shared" ref="Q5:Q18" ca="1" si="15">DATEDIF(I5,$B$2,"Y") &amp; "년 " &amp; DATEDIF(I5,$B$2,"YM") &amp; "개월 " &amp; DATEDIF(I5,$B$2,"MD") &amp; "일"</f>
        <v>1년 6개월 4일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296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14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" thickTop="1" thickBot="1" x14ac:dyDescent="0.3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89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2</v>
      </c>
      <c r="O6" s="4">
        <f t="shared" ca="1" si="13"/>
        <v>25</v>
      </c>
      <c r="P6" s="4">
        <f t="shared" ca="1" si="14"/>
        <v>778</v>
      </c>
      <c r="Q6" s="37" t="str">
        <f t="shared" ca="1" si="15"/>
        <v>2년 1개월 17일</v>
      </c>
      <c r="R6" s="4">
        <v>3</v>
      </c>
      <c r="S6" s="4">
        <v>3</v>
      </c>
      <c r="T6" s="4">
        <f t="shared" si="16"/>
        <v>0</v>
      </c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313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8" t="s">
        <v>64</v>
      </c>
      <c r="AO6" s="119"/>
      <c r="AP6" s="50">
        <f>COUNTBLANK(T4:T18)</f>
        <v>0</v>
      </c>
      <c r="AS6" s="127"/>
      <c r="AT6" s="98"/>
      <c r="AU6" s="85" t="s">
        <v>51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11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" thickTop="1" thickBot="1" x14ac:dyDescent="0.3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3</v>
      </c>
      <c r="O7" s="4">
        <f t="shared" ca="1" si="13"/>
        <v>39</v>
      </c>
      <c r="P7" s="4">
        <f t="shared" ca="1" si="14"/>
        <v>1189</v>
      </c>
      <c r="Q7" s="37" t="str">
        <f t="shared" ca="1" si="15"/>
        <v>3년 3개월 1일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300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5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" thickTop="1" thickBot="1" x14ac:dyDescent="0.3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90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4</v>
      </c>
      <c r="O8" s="4">
        <f t="shared" ca="1" si="13"/>
        <v>53</v>
      </c>
      <c r="P8" s="4">
        <f t="shared" ca="1" si="14"/>
        <v>1634</v>
      </c>
      <c r="Q8" s="37" t="str">
        <f t="shared" ca="1" si="15"/>
        <v>4년 5개월 22일</v>
      </c>
      <c r="R8" s="4">
        <v>5</v>
      </c>
      <c r="S8" s="4">
        <v>5</v>
      </c>
      <c r="T8" s="4">
        <f t="shared" si="16"/>
        <v>0</v>
      </c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319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" thickTop="1" thickBot="1" x14ac:dyDescent="0.3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90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1</v>
      </c>
      <c r="O9" s="4">
        <f t="shared" ca="1" si="13"/>
        <v>16</v>
      </c>
      <c r="P9" s="4">
        <f t="shared" ca="1" si="14"/>
        <v>510</v>
      </c>
      <c r="Q9" s="37" t="str">
        <f t="shared" ca="1" si="15"/>
        <v>1년 4개월 24일</v>
      </c>
      <c r="R9" s="4">
        <v>4</v>
      </c>
      <c r="S9" s="4">
        <v>4</v>
      </c>
      <c r="T9" s="4">
        <f t="shared" si="16"/>
        <v>0</v>
      </c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299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" thickTop="1" thickBot="1" x14ac:dyDescent="0.3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89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31</v>
      </c>
      <c r="P10" s="4">
        <f t="shared" ca="1" si="14"/>
        <v>965</v>
      </c>
      <c r="Q10" s="37" t="str">
        <f t="shared" ca="1" si="15"/>
        <v>2년 7개월 22일</v>
      </c>
      <c r="R10" s="4">
        <v>2</v>
      </c>
      <c r="S10" s="4">
        <v>0</v>
      </c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318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" thickTop="1" thickBot="1" x14ac:dyDescent="0.3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5</v>
      </c>
      <c r="O11" s="4">
        <f t="shared" ca="1" si="13"/>
        <v>63</v>
      </c>
      <c r="P11" s="4">
        <f t="shared" ca="1" si="14"/>
        <v>1927</v>
      </c>
      <c r="Q11" s="37" t="str">
        <f t="shared" ca="1" si="15"/>
        <v>5년 3개월 9일</v>
      </c>
      <c r="R11" s="4">
        <v>3</v>
      </c>
      <c r="S11" s="4">
        <v>3</v>
      </c>
      <c r="T11" s="4">
        <f t="shared" si="16"/>
        <v>0</v>
      </c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310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7.25" thickTop="1" x14ac:dyDescent="0.3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59</v>
      </c>
      <c r="P12" s="4">
        <f t="shared" ca="1" si="14"/>
        <v>1804</v>
      </c>
      <c r="Q12" s="37" t="str">
        <f t="shared" ca="1" si="15"/>
        <v>4년 11개월 8일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312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3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4</v>
      </c>
      <c r="O13" s="4">
        <f t="shared" ca="1" si="13"/>
        <v>51</v>
      </c>
      <c r="P13" s="4">
        <f t="shared" ca="1" si="14"/>
        <v>1578</v>
      </c>
      <c r="Q13" s="37" t="str">
        <f t="shared" ca="1" si="15"/>
        <v>4년 3개월 28일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308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7.25" thickBot="1" x14ac:dyDescent="0.3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90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69</v>
      </c>
      <c r="P14" s="4">
        <f t="shared" ca="1" si="14"/>
        <v>2108</v>
      </c>
      <c r="Q14" s="37" t="str">
        <f t="shared" ca="1" si="15"/>
        <v>5년 9개월 8일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306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" thickTop="1" thickBot="1" x14ac:dyDescent="0.3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3</v>
      </c>
      <c r="O15" s="4">
        <f t="shared" ca="1" si="13"/>
        <v>42</v>
      </c>
      <c r="P15" s="4">
        <f t="shared" ca="1" si="14"/>
        <v>1286</v>
      </c>
      <c r="Q15" s="37" t="str">
        <f t="shared" ca="1" si="15"/>
        <v>3년 6개월 8일</v>
      </c>
      <c r="R15" s="4">
        <v>2</v>
      </c>
      <c r="S15" s="4">
        <v>0</v>
      </c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298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" thickTop="1" thickBot="1" x14ac:dyDescent="0.3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1</v>
      </c>
      <c r="O16" s="4">
        <f t="shared" ca="1" si="13"/>
        <v>16</v>
      </c>
      <c r="P16" s="4">
        <f t="shared" ca="1" si="14"/>
        <v>506</v>
      </c>
      <c r="Q16" s="37" t="str">
        <f t="shared" ca="1" si="15"/>
        <v>1년 4개월 20일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309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" thickTop="1" thickBot="1" x14ac:dyDescent="0.3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90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1</v>
      </c>
      <c r="O17" s="4">
        <f t="shared" ca="1" si="13"/>
        <v>16</v>
      </c>
      <c r="P17" s="4">
        <f t="shared" ca="1" si="14"/>
        <v>501</v>
      </c>
      <c r="Q17" s="37" t="str">
        <f t="shared" ca="1" si="15"/>
        <v>1년 4개월 15일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315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" thickTop="1" thickBot="1" x14ac:dyDescent="0.3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89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4</v>
      </c>
      <c r="O18" s="4">
        <f t="shared" ca="1" si="13"/>
        <v>48</v>
      </c>
      <c r="P18" s="4">
        <f t="shared" ca="1" si="14"/>
        <v>1473</v>
      </c>
      <c r="Q18" s="37" t="str">
        <f t="shared" ca="1" si="15"/>
        <v>4년 0개월 12일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301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7"/>
      <c r="AT18" s="98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" thickTop="1" thickBot="1" x14ac:dyDescent="0.3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7.25" thickTop="1" x14ac:dyDescent="0.3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2.2000000000000002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BB9:BD9"/>
    <mergeCell ref="AN8:AO8"/>
    <mergeCell ref="AS8:AS11"/>
    <mergeCell ref="AT8:AT11"/>
    <mergeCell ref="AN9:AO9"/>
    <mergeCell ref="BA9:BA10"/>
    <mergeCell ref="A1:AL1"/>
    <mergeCell ref="B2:C2"/>
    <mergeCell ref="AN4:AN5"/>
    <mergeCell ref="AS4:AS7"/>
    <mergeCell ref="AT4:AT7"/>
    <mergeCell ref="AN6:AO6"/>
    <mergeCell ref="AN7:AO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82EFB-4775-45CC-8086-3D7974FB10DE}">
  <dimension ref="A1:BM20"/>
  <sheetViews>
    <sheetView topLeftCell="D1" zoomScaleNormal="100" workbookViewId="0">
      <selection activeCell="D3" sqref="D3"/>
    </sheetView>
  </sheetViews>
  <sheetFormatPr defaultRowHeight="16.5" x14ac:dyDescent="0.3"/>
  <cols>
    <col min="1" max="1" width="13.125" hidden="1" customWidth="1"/>
    <col min="2" max="2" width="11.25" hidden="1" customWidth="1"/>
    <col min="3" max="3" width="11.75" hidden="1" customWidth="1"/>
    <col min="4" max="4" width="19" customWidth="1"/>
    <col min="5" max="5" width="8.5" customWidth="1"/>
    <col min="6" max="6" width="5.75" hidden="1" customWidth="1"/>
    <col min="7" max="7" width="7" customWidth="1"/>
    <col min="8" max="8" width="7" hidden="1" customWidth="1"/>
    <col min="9" max="9" width="10.75" hidden="1" customWidth="1"/>
    <col min="10" max="10" width="7.75" customWidth="1"/>
    <col min="11" max="12" width="7.75" hidden="1" customWidth="1"/>
    <col min="13" max="13" width="10.75" hidden="1" customWidth="1"/>
    <col min="14" max="15" width="7.75" hidden="1" customWidth="1"/>
    <col min="16" max="16" width="7.75" customWidth="1"/>
    <col min="17" max="17" width="15.75" hidden="1" customWidth="1"/>
    <col min="18" max="20" width="5.75" customWidth="1"/>
    <col min="21" max="22" width="5.75" hidden="1" customWidth="1"/>
    <col min="23" max="23" width="10.75" hidden="1" customWidth="1"/>
    <col min="24" max="24" width="5.75" hidden="1" customWidth="1"/>
    <col min="25" max="25" width="5.75" customWidth="1"/>
    <col min="26" max="26" width="8.75" customWidth="1"/>
    <col min="27" max="29" width="7.75" hidden="1" customWidth="1"/>
    <col min="30" max="31" width="8.75" hidden="1" customWidth="1"/>
    <col min="32" max="32" width="6.625" customWidth="1"/>
    <col min="33" max="33" width="8.75" hidden="1" customWidth="1"/>
    <col min="34" max="37" width="10.75" hidden="1" customWidth="1"/>
    <col min="38" max="38" width="5.75" customWidth="1"/>
    <col min="39" max="39" width="3.75" customWidth="1"/>
    <col min="40" max="43" width="11.75" hidden="1" customWidth="1"/>
    <col min="44" max="44" width="3.75" hidden="1" customWidth="1"/>
    <col min="45" max="51" width="8.75" hidden="1" customWidth="1"/>
    <col min="52" max="52" width="3.625" hidden="1" customWidth="1"/>
    <col min="53" max="53" width="7.25" style="79" hidden="1" customWidth="1"/>
    <col min="54" max="65" width="0" hidden="1" customWidth="1"/>
  </cols>
  <sheetData>
    <row r="1" spans="1:65" ht="20.25" x14ac:dyDescent="0.3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7.25" thickBot="1" x14ac:dyDescent="0.35">
      <c r="A2" s="17" t="s">
        <v>83</v>
      </c>
      <c r="B2" s="106">
        <f ca="1">NOW()</f>
        <v>45824.737607870367</v>
      </c>
      <c r="C2" s="106"/>
      <c r="D2" s="19"/>
      <c r="E2" s="1"/>
      <c r="F2" s="1"/>
    </row>
    <row r="3" spans="1:65" ht="33" customHeight="1" thickTop="1" thickBot="1" x14ac:dyDescent="0.3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7.25" thickTop="1" x14ac:dyDescent="0.3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90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4</v>
      </c>
      <c r="O4" s="4">
        <f ca="1">DATEDIF(I4,$B$2,"M")</f>
        <v>49</v>
      </c>
      <c r="P4" s="4">
        <f ca="1">DATEDIF(I4,$B$2,"D")</f>
        <v>1507</v>
      </c>
      <c r="Q4" s="37" t="str">
        <f ca="1">DATEDIF(I4,$B$2,"Y") &amp; "년 " &amp; DATEDIF(I4,$B$2,"YM") &amp; "개월 " &amp; DATEDIF(I4,$B$2,"MD") &amp; "일"</f>
        <v>4년 1개월 15일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321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7.25" thickBot="1" x14ac:dyDescent="0.3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1</v>
      </c>
      <c r="O5" s="4">
        <f t="shared" ref="O5:O18" ca="1" si="13">DATEDIF(I5,$B$2,"M")</f>
        <v>18</v>
      </c>
      <c r="P5" s="4">
        <f t="shared" ref="P5:P18" ca="1" si="14">DATEDIF(I5,$B$2,"D")</f>
        <v>552</v>
      </c>
      <c r="Q5" s="37" t="str">
        <f t="shared" ref="Q5:Q18" ca="1" si="15">DATEDIF(I5,$B$2,"Y") &amp; "년 " &amp; DATEDIF(I5,$B$2,"YM") &amp; "개월 " &amp; DATEDIF(I5,$B$2,"MD") &amp; "일"</f>
        <v>1년 6개월 4일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296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14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" thickTop="1" thickBot="1" x14ac:dyDescent="0.3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89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2</v>
      </c>
      <c r="O6" s="4">
        <f t="shared" ca="1" si="13"/>
        <v>25</v>
      </c>
      <c r="P6" s="4">
        <f t="shared" ca="1" si="14"/>
        <v>778</v>
      </c>
      <c r="Q6" s="37" t="str">
        <f t="shared" ca="1" si="15"/>
        <v>2년 1개월 17일</v>
      </c>
      <c r="R6" s="4">
        <v>3</v>
      </c>
      <c r="S6" s="4">
        <v>3</v>
      </c>
      <c r="T6" s="4">
        <f t="shared" si="16"/>
        <v>0</v>
      </c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313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8" t="s">
        <v>64</v>
      </c>
      <c r="AO6" s="119"/>
      <c r="AP6" s="50">
        <f>COUNTBLANK(T4:T18)</f>
        <v>0</v>
      </c>
      <c r="AS6" s="127"/>
      <c r="AT6" s="98"/>
      <c r="AU6" s="85" t="s">
        <v>51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11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" thickTop="1" thickBot="1" x14ac:dyDescent="0.3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3</v>
      </c>
      <c r="O7" s="4">
        <f t="shared" ca="1" si="13"/>
        <v>39</v>
      </c>
      <c r="P7" s="4">
        <f t="shared" ca="1" si="14"/>
        <v>1189</v>
      </c>
      <c r="Q7" s="37" t="str">
        <f t="shared" ca="1" si="15"/>
        <v>3년 3개월 1일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300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5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" thickTop="1" thickBot="1" x14ac:dyDescent="0.3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90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4</v>
      </c>
      <c r="O8" s="4">
        <f t="shared" ca="1" si="13"/>
        <v>53</v>
      </c>
      <c r="P8" s="4">
        <f t="shared" ca="1" si="14"/>
        <v>1634</v>
      </c>
      <c r="Q8" s="37" t="str">
        <f t="shared" ca="1" si="15"/>
        <v>4년 5개월 22일</v>
      </c>
      <c r="R8" s="4">
        <v>5</v>
      </c>
      <c r="S8" s="4">
        <v>5</v>
      </c>
      <c r="T8" s="4">
        <f t="shared" si="16"/>
        <v>0</v>
      </c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319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" thickTop="1" thickBot="1" x14ac:dyDescent="0.3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90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1</v>
      </c>
      <c r="O9" s="4">
        <f t="shared" ca="1" si="13"/>
        <v>16</v>
      </c>
      <c r="P9" s="4">
        <f t="shared" ca="1" si="14"/>
        <v>510</v>
      </c>
      <c r="Q9" s="37" t="str">
        <f t="shared" ca="1" si="15"/>
        <v>1년 4개월 24일</v>
      </c>
      <c r="R9" s="4">
        <v>4</v>
      </c>
      <c r="S9" s="4">
        <v>4</v>
      </c>
      <c r="T9" s="4">
        <f t="shared" si="16"/>
        <v>0</v>
      </c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299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" thickTop="1" thickBot="1" x14ac:dyDescent="0.3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89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31</v>
      </c>
      <c r="P10" s="4">
        <f t="shared" ca="1" si="14"/>
        <v>965</v>
      </c>
      <c r="Q10" s="37" t="str">
        <f t="shared" ca="1" si="15"/>
        <v>2년 7개월 22일</v>
      </c>
      <c r="R10" s="4">
        <v>2</v>
      </c>
      <c r="S10" s="4">
        <v>0</v>
      </c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318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" thickTop="1" thickBot="1" x14ac:dyDescent="0.3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5</v>
      </c>
      <c r="O11" s="4">
        <f t="shared" ca="1" si="13"/>
        <v>63</v>
      </c>
      <c r="P11" s="4">
        <f t="shared" ca="1" si="14"/>
        <v>1927</v>
      </c>
      <c r="Q11" s="37" t="str">
        <f t="shared" ca="1" si="15"/>
        <v>5년 3개월 9일</v>
      </c>
      <c r="R11" s="4">
        <v>3</v>
      </c>
      <c r="S11" s="4">
        <v>3</v>
      </c>
      <c r="T11" s="4">
        <f t="shared" si="16"/>
        <v>0</v>
      </c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310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7.25" thickTop="1" x14ac:dyDescent="0.3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59</v>
      </c>
      <c r="P12" s="4">
        <f t="shared" ca="1" si="14"/>
        <v>1804</v>
      </c>
      <c r="Q12" s="37" t="str">
        <f t="shared" ca="1" si="15"/>
        <v>4년 11개월 8일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312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3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4</v>
      </c>
      <c r="O13" s="4">
        <f t="shared" ca="1" si="13"/>
        <v>51</v>
      </c>
      <c r="P13" s="4">
        <f t="shared" ca="1" si="14"/>
        <v>1578</v>
      </c>
      <c r="Q13" s="37" t="str">
        <f t="shared" ca="1" si="15"/>
        <v>4년 3개월 28일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308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7.25" thickBot="1" x14ac:dyDescent="0.3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90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69</v>
      </c>
      <c r="P14" s="4">
        <f t="shared" ca="1" si="14"/>
        <v>2108</v>
      </c>
      <c r="Q14" s="37" t="str">
        <f t="shared" ca="1" si="15"/>
        <v>5년 9개월 8일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306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" thickTop="1" thickBot="1" x14ac:dyDescent="0.3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3</v>
      </c>
      <c r="O15" s="4">
        <f t="shared" ca="1" si="13"/>
        <v>42</v>
      </c>
      <c r="P15" s="4">
        <f t="shared" ca="1" si="14"/>
        <v>1286</v>
      </c>
      <c r="Q15" s="37" t="str">
        <f t="shared" ca="1" si="15"/>
        <v>3년 6개월 8일</v>
      </c>
      <c r="R15" s="4">
        <v>2</v>
      </c>
      <c r="S15" s="4">
        <v>0</v>
      </c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298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" thickTop="1" thickBot="1" x14ac:dyDescent="0.3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1</v>
      </c>
      <c r="O16" s="4">
        <f t="shared" ca="1" si="13"/>
        <v>16</v>
      </c>
      <c r="P16" s="4">
        <f t="shared" ca="1" si="14"/>
        <v>506</v>
      </c>
      <c r="Q16" s="37" t="str">
        <f t="shared" ca="1" si="15"/>
        <v>1년 4개월 20일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309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" thickTop="1" thickBot="1" x14ac:dyDescent="0.3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90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1</v>
      </c>
      <c r="O17" s="4">
        <f t="shared" ca="1" si="13"/>
        <v>16</v>
      </c>
      <c r="P17" s="4">
        <f t="shared" ca="1" si="14"/>
        <v>501</v>
      </c>
      <c r="Q17" s="37" t="str">
        <f t="shared" ca="1" si="15"/>
        <v>1년 4개월 15일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315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" thickTop="1" thickBot="1" x14ac:dyDescent="0.3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89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4</v>
      </c>
      <c r="O18" s="4">
        <f t="shared" ca="1" si="13"/>
        <v>48</v>
      </c>
      <c r="P18" s="4">
        <f t="shared" ca="1" si="14"/>
        <v>1473</v>
      </c>
      <c r="Q18" s="37" t="str">
        <f t="shared" ca="1" si="15"/>
        <v>4년 0개월 12일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301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7"/>
      <c r="AT18" s="98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" thickTop="1" thickBot="1" x14ac:dyDescent="0.3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7.25" thickTop="1" x14ac:dyDescent="0.3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2.2000000000000002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BB9:BD9"/>
    <mergeCell ref="AN8:AO8"/>
    <mergeCell ref="AS8:AS11"/>
    <mergeCell ref="AT8:AT11"/>
    <mergeCell ref="AN9:AO9"/>
    <mergeCell ref="BA9:BA10"/>
    <mergeCell ref="A1:AL1"/>
    <mergeCell ref="B2:C2"/>
    <mergeCell ref="AN4:AN5"/>
    <mergeCell ref="AS4:AS7"/>
    <mergeCell ref="AT4:AT7"/>
    <mergeCell ref="AN6:AO6"/>
    <mergeCell ref="AN7:AO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53500-1729-4051-B152-F86975F582F0}">
  <dimension ref="A1:BM20"/>
  <sheetViews>
    <sheetView topLeftCell="D1" zoomScaleNormal="100" workbookViewId="0">
      <selection activeCell="D3" sqref="D3"/>
    </sheetView>
  </sheetViews>
  <sheetFormatPr defaultRowHeight="16.5" x14ac:dyDescent="0.3"/>
  <cols>
    <col min="1" max="1" width="13.125" hidden="1" customWidth="1"/>
    <col min="2" max="2" width="11.25" hidden="1" customWidth="1"/>
    <col min="3" max="3" width="11.75" hidden="1" customWidth="1"/>
    <col min="4" max="4" width="19" customWidth="1"/>
    <col min="5" max="5" width="8.5" customWidth="1"/>
    <col min="6" max="6" width="5.75" hidden="1" customWidth="1"/>
    <col min="7" max="7" width="7" customWidth="1"/>
    <col min="8" max="8" width="7" hidden="1" customWidth="1"/>
    <col min="9" max="9" width="10.75" hidden="1" customWidth="1"/>
    <col min="10" max="10" width="7.75" customWidth="1"/>
    <col min="11" max="12" width="7.75" hidden="1" customWidth="1"/>
    <col min="13" max="13" width="10.75" hidden="1" customWidth="1"/>
    <col min="14" max="15" width="7.75" hidden="1" customWidth="1"/>
    <col min="16" max="16" width="7.75" customWidth="1"/>
    <col min="17" max="17" width="15.75" hidden="1" customWidth="1"/>
    <col min="18" max="20" width="5.75" customWidth="1"/>
    <col min="21" max="22" width="5.75" hidden="1" customWidth="1"/>
    <col min="23" max="23" width="10.75" hidden="1" customWidth="1"/>
    <col min="24" max="24" width="5.75" hidden="1" customWidth="1"/>
    <col min="25" max="25" width="5.75" customWidth="1"/>
    <col min="26" max="26" width="8.75" customWidth="1"/>
    <col min="27" max="29" width="7.75" hidden="1" customWidth="1"/>
    <col min="30" max="31" width="8.75" hidden="1" customWidth="1"/>
    <col min="32" max="32" width="6.625" customWidth="1"/>
    <col min="33" max="33" width="8.75" hidden="1" customWidth="1"/>
    <col min="34" max="37" width="10.75" hidden="1" customWidth="1"/>
    <col min="38" max="38" width="5.75" customWidth="1"/>
    <col min="39" max="39" width="3.75" customWidth="1"/>
    <col min="40" max="43" width="11.75" hidden="1" customWidth="1"/>
    <col min="44" max="44" width="3.75" hidden="1" customWidth="1"/>
    <col min="45" max="51" width="8.75" hidden="1" customWidth="1"/>
    <col min="52" max="52" width="3.625" hidden="1" customWidth="1"/>
    <col min="53" max="53" width="7.25" style="79" hidden="1" customWidth="1"/>
    <col min="54" max="65" width="0" hidden="1" customWidth="1"/>
  </cols>
  <sheetData>
    <row r="1" spans="1:65" ht="20.25" x14ac:dyDescent="0.3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7.25" thickBot="1" x14ac:dyDescent="0.35">
      <c r="A2" s="17" t="s">
        <v>83</v>
      </c>
      <c r="B2" s="106">
        <f ca="1">NOW()</f>
        <v>45824.737607870367</v>
      </c>
      <c r="C2" s="106"/>
      <c r="D2" s="19"/>
      <c r="E2" s="1"/>
      <c r="F2" s="1"/>
    </row>
    <row r="3" spans="1:65" ht="33" customHeight="1" thickTop="1" thickBot="1" x14ac:dyDescent="0.3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7.25" thickTop="1" x14ac:dyDescent="0.3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90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4</v>
      </c>
      <c r="O4" s="4">
        <f ca="1">DATEDIF(I4,$B$2,"M")</f>
        <v>49</v>
      </c>
      <c r="P4" s="4">
        <f ca="1">DATEDIF(I4,$B$2,"D")</f>
        <v>1507</v>
      </c>
      <c r="Q4" s="37" t="str">
        <f ca="1">DATEDIF(I4,$B$2,"Y") &amp; "년 " &amp; DATEDIF(I4,$B$2,"YM") &amp; "개월 " &amp; DATEDIF(I4,$B$2,"MD") &amp; "일"</f>
        <v>4년 1개월 15일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321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7.25" thickBot="1" x14ac:dyDescent="0.3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1</v>
      </c>
      <c r="O5" s="4">
        <f t="shared" ref="O5:O18" ca="1" si="13">DATEDIF(I5,$B$2,"M")</f>
        <v>18</v>
      </c>
      <c r="P5" s="4">
        <f t="shared" ref="P5:P18" ca="1" si="14">DATEDIF(I5,$B$2,"D")</f>
        <v>552</v>
      </c>
      <c r="Q5" s="37" t="str">
        <f t="shared" ref="Q5:Q18" ca="1" si="15">DATEDIF(I5,$B$2,"Y") &amp; "년 " &amp; DATEDIF(I5,$B$2,"YM") &amp; "개월 " &amp; DATEDIF(I5,$B$2,"MD") &amp; "일"</f>
        <v>1년 6개월 4일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296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14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" thickTop="1" thickBot="1" x14ac:dyDescent="0.3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89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2</v>
      </c>
      <c r="O6" s="4">
        <f t="shared" ca="1" si="13"/>
        <v>25</v>
      </c>
      <c r="P6" s="4">
        <f t="shared" ca="1" si="14"/>
        <v>778</v>
      </c>
      <c r="Q6" s="37" t="str">
        <f t="shared" ca="1" si="15"/>
        <v>2년 1개월 17일</v>
      </c>
      <c r="R6" s="4">
        <v>3</v>
      </c>
      <c r="S6" s="4">
        <v>3</v>
      </c>
      <c r="T6" s="4">
        <f t="shared" si="16"/>
        <v>0</v>
      </c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313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8" t="s">
        <v>64</v>
      </c>
      <c r="AO6" s="119"/>
      <c r="AP6" s="50">
        <f>COUNTBLANK(T4:T18)</f>
        <v>0</v>
      </c>
      <c r="AS6" s="127"/>
      <c r="AT6" s="98"/>
      <c r="AU6" s="85" t="s">
        <v>51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11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" thickTop="1" thickBot="1" x14ac:dyDescent="0.3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3</v>
      </c>
      <c r="O7" s="4">
        <f t="shared" ca="1" si="13"/>
        <v>39</v>
      </c>
      <c r="P7" s="4">
        <f t="shared" ca="1" si="14"/>
        <v>1189</v>
      </c>
      <c r="Q7" s="37" t="str">
        <f t="shared" ca="1" si="15"/>
        <v>3년 3개월 1일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300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5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" thickTop="1" thickBot="1" x14ac:dyDescent="0.3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90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4</v>
      </c>
      <c r="O8" s="4">
        <f t="shared" ca="1" si="13"/>
        <v>53</v>
      </c>
      <c r="P8" s="4">
        <f t="shared" ca="1" si="14"/>
        <v>1634</v>
      </c>
      <c r="Q8" s="37" t="str">
        <f t="shared" ca="1" si="15"/>
        <v>4년 5개월 22일</v>
      </c>
      <c r="R8" s="4">
        <v>5</v>
      </c>
      <c r="S8" s="4">
        <v>5</v>
      </c>
      <c r="T8" s="4">
        <f t="shared" si="16"/>
        <v>0</v>
      </c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319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" thickTop="1" thickBot="1" x14ac:dyDescent="0.3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90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1</v>
      </c>
      <c r="O9" s="4">
        <f t="shared" ca="1" si="13"/>
        <v>16</v>
      </c>
      <c r="P9" s="4">
        <f t="shared" ca="1" si="14"/>
        <v>510</v>
      </c>
      <c r="Q9" s="37" t="str">
        <f t="shared" ca="1" si="15"/>
        <v>1년 4개월 24일</v>
      </c>
      <c r="R9" s="4">
        <v>4</v>
      </c>
      <c r="S9" s="4">
        <v>4</v>
      </c>
      <c r="T9" s="4">
        <f t="shared" si="16"/>
        <v>0</v>
      </c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299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" thickTop="1" thickBot="1" x14ac:dyDescent="0.3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89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31</v>
      </c>
      <c r="P10" s="4">
        <f t="shared" ca="1" si="14"/>
        <v>965</v>
      </c>
      <c r="Q10" s="37" t="str">
        <f t="shared" ca="1" si="15"/>
        <v>2년 7개월 22일</v>
      </c>
      <c r="R10" s="4">
        <v>2</v>
      </c>
      <c r="S10" s="4">
        <v>0</v>
      </c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318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" thickTop="1" thickBot="1" x14ac:dyDescent="0.3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5</v>
      </c>
      <c r="O11" s="4">
        <f t="shared" ca="1" si="13"/>
        <v>63</v>
      </c>
      <c r="P11" s="4">
        <f t="shared" ca="1" si="14"/>
        <v>1927</v>
      </c>
      <c r="Q11" s="37" t="str">
        <f t="shared" ca="1" si="15"/>
        <v>5년 3개월 9일</v>
      </c>
      <c r="R11" s="4">
        <v>3</v>
      </c>
      <c r="S11" s="4">
        <v>3</v>
      </c>
      <c r="T11" s="4">
        <f t="shared" si="16"/>
        <v>0</v>
      </c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310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7.25" thickTop="1" x14ac:dyDescent="0.3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59</v>
      </c>
      <c r="P12" s="4">
        <f t="shared" ca="1" si="14"/>
        <v>1804</v>
      </c>
      <c r="Q12" s="37" t="str">
        <f t="shared" ca="1" si="15"/>
        <v>4년 11개월 8일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312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3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4</v>
      </c>
      <c r="O13" s="4">
        <f t="shared" ca="1" si="13"/>
        <v>51</v>
      </c>
      <c r="P13" s="4">
        <f t="shared" ca="1" si="14"/>
        <v>1578</v>
      </c>
      <c r="Q13" s="37" t="str">
        <f t="shared" ca="1" si="15"/>
        <v>4년 3개월 28일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308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7.25" thickBot="1" x14ac:dyDescent="0.3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90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69</v>
      </c>
      <c r="P14" s="4">
        <f t="shared" ca="1" si="14"/>
        <v>2108</v>
      </c>
      <c r="Q14" s="37" t="str">
        <f t="shared" ca="1" si="15"/>
        <v>5년 9개월 8일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306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" thickTop="1" thickBot="1" x14ac:dyDescent="0.3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3</v>
      </c>
      <c r="O15" s="4">
        <f t="shared" ca="1" si="13"/>
        <v>42</v>
      </c>
      <c r="P15" s="4">
        <f t="shared" ca="1" si="14"/>
        <v>1286</v>
      </c>
      <c r="Q15" s="37" t="str">
        <f t="shared" ca="1" si="15"/>
        <v>3년 6개월 8일</v>
      </c>
      <c r="R15" s="4">
        <v>2</v>
      </c>
      <c r="S15" s="4">
        <v>0</v>
      </c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298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" thickTop="1" thickBot="1" x14ac:dyDescent="0.3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1</v>
      </c>
      <c r="O16" s="4">
        <f t="shared" ca="1" si="13"/>
        <v>16</v>
      </c>
      <c r="P16" s="4">
        <f t="shared" ca="1" si="14"/>
        <v>506</v>
      </c>
      <c r="Q16" s="37" t="str">
        <f t="shared" ca="1" si="15"/>
        <v>1년 4개월 20일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309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" thickTop="1" thickBot="1" x14ac:dyDescent="0.3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90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1</v>
      </c>
      <c r="O17" s="4">
        <f t="shared" ca="1" si="13"/>
        <v>16</v>
      </c>
      <c r="P17" s="4">
        <f t="shared" ca="1" si="14"/>
        <v>501</v>
      </c>
      <c r="Q17" s="37" t="str">
        <f t="shared" ca="1" si="15"/>
        <v>1년 4개월 15일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315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" thickTop="1" thickBot="1" x14ac:dyDescent="0.3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89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4</v>
      </c>
      <c r="O18" s="4">
        <f t="shared" ca="1" si="13"/>
        <v>48</v>
      </c>
      <c r="P18" s="4">
        <f t="shared" ca="1" si="14"/>
        <v>1473</v>
      </c>
      <c r="Q18" s="37" t="str">
        <f t="shared" ca="1" si="15"/>
        <v>4년 0개월 12일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301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7"/>
      <c r="AT18" s="98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" thickTop="1" thickBot="1" x14ac:dyDescent="0.3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7.25" thickTop="1" x14ac:dyDescent="0.3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2.2000000000000002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BB9:BD9"/>
    <mergeCell ref="AN8:AO8"/>
    <mergeCell ref="AS8:AS11"/>
    <mergeCell ref="AT8:AT11"/>
    <mergeCell ref="AN9:AO9"/>
    <mergeCell ref="BA9:BA10"/>
    <mergeCell ref="A1:AL1"/>
    <mergeCell ref="B2:C2"/>
    <mergeCell ref="AN4:AN5"/>
    <mergeCell ref="AS4:AS7"/>
    <mergeCell ref="AT4:AT7"/>
    <mergeCell ref="AN6:AO6"/>
    <mergeCell ref="AN7:AO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ABD60-7FC6-404F-B44B-A97621842A81}">
  <dimension ref="A1:BM20"/>
  <sheetViews>
    <sheetView topLeftCell="D1" zoomScaleNormal="100" workbookViewId="0">
      <selection activeCell="Y25" sqref="Y25"/>
    </sheetView>
  </sheetViews>
  <sheetFormatPr defaultRowHeight="16.5" x14ac:dyDescent="0.3"/>
  <cols>
    <col min="1" max="1" width="13.125" hidden="1" customWidth="1"/>
    <col min="2" max="2" width="11.25" hidden="1" customWidth="1"/>
    <col min="3" max="3" width="11.75" hidden="1" customWidth="1"/>
    <col min="4" max="4" width="19" customWidth="1"/>
    <col min="5" max="5" width="8.5" customWidth="1"/>
    <col min="6" max="6" width="5.75" hidden="1" customWidth="1"/>
    <col min="7" max="7" width="7" customWidth="1"/>
    <col min="8" max="8" width="7" hidden="1" customWidth="1"/>
    <col min="9" max="9" width="10.75" hidden="1" customWidth="1"/>
    <col min="10" max="10" width="7.75" customWidth="1"/>
    <col min="11" max="12" width="7.75" hidden="1" customWidth="1"/>
    <col min="13" max="13" width="10.75" hidden="1" customWidth="1"/>
    <col min="14" max="15" width="7.75" hidden="1" customWidth="1"/>
    <col min="16" max="16" width="7.75" customWidth="1"/>
    <col min="17" max="17" width="15.75" hidden="1" customWidth="1"/>
    <col min="18" max="20" width="5.75" customWidth="1"/>
    <col min="21" max="22" width="5.75" hidden="1" customWidth="1"/>
    <col min="23" max="23" width="10.75" hidden="1" customWidth="1"/>
    <col min="24" max="24" width="5.75" hidden="1" customWidth="1"/>
    <col min="25" max="25" width="5.75" customWidth="1"/>
    <col min="26" max="26" width="8.75" customWidth="1"/>
    <col min="27" max="29" width="7.75" hidden="1" customWidth="1"/>
    <col min="30" max="31" width="8.75" hidden="1" customWidth="1"/>
    <col min="32" max="32" width="6.625" customWidth="1"/>
    <col min="33" max="33" width="8.75" hidden="1" customWidth="1"/>
    <col min="34" max="37" width="10.75" hidden="1" customWidth="1"/>
    <col min="38" max="38" width="5.75" customWidth="1"/>
    <col min="39" max="39" width="3.75" customWidth="1"/>
    <col min="40" max="43" width="11.75" hidden="1" customWidth="1"/>
    <col min="44" max="44" width="3.75" hidden="1" customWidth="1"/>
    <col min="45" max="51" width="8.75" hidden="1" customWidth="1"/>
    <col min="52" max="52" width="3.625" hidden="1" customWidth="1"/>
    <col min="53" max="53" width="7.25" style="79" hidden="1" customWidth="1"/>
    <col min="54" max="65" width="0" hidden="1" customWidth="1"/>
  </cols>
  <sheetData>
    <row r="1" spans="1:65" ht="20.25" x14ac:dyDescent="0.3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7.25" thickBot="1" x14ac:dyDescent="0.35">
      <c r="A2" s="17" t="s">
        <v>83</v>
      </c>
      <c r="B2" s="106">
        <f ca="1">NOW()</f>
        <v>45824.737607870367</v>
      </c>
      <c r="C2" s="106"/>
      <c r="D2" s="19"/>
      <c r="E2" s="1"/>
      <c r="F2" s="1"/>
    </row>
    <row r="3" spans="1:65" ht="33" customHeight="1" thickTop="1" thickBot="1" x14ac:dyDescent="0.3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7.25" thickTop="1" x14ac:dyDescent="0.3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90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4</v>
      </c>
      <c r="O4" s="4">
        <f ca="1">DATEDIF(I4,$B$2,"M")</f>
        <v>49</v>
      </c>
      <c r="P4" s="4">
        <f ca="1">DATEDIF(I4,$B$2,"D")</f>
        <v>1507</v>
      </c>
      <c r="Q4" s="37" t="str">
        <f ca="1">DATEDIF(I4,$B$2,"Y") &amp; "년 " &amp; DATEDIF(I4,$B$2,"YM") &amp; "개월 " &amp; DATEDIF(I4,$B$2,"MD") &amp; "일"</f>
        <v>4년 1개월 15일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321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7.25" thickBot="1" x14ac:dyDescent="0.3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1</v>
      </c>
      <c r="O5" s="4">
        <f t="shared" ref="O5:O18" ca="1" si="13">DATEDIF(I5,$B$2,"M")</f>
        <v>18</v>
      </c>
      <c r="P5" s="4">
        <f t="shared" ref="P5:P18" ca="1" si="14">DATEDIF(I5,$B$2,"D")</f>
        <v>552</v>
      </c>
      <c r="Q5" s="37" t="str">
        <f t="shared" ref="Q5:Q18" ca="1" si="15">DATEDIF(I5,$B$2,"Y") &amp; "년 " &amp; DATEDIF(I5,$B$2,"YM") &amp; "개월 " &amp; DATEDIF(I5,$B$2,"MD") &amp; "일"</f>
        <v>1년 6개월 4일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296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14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" thickTop="1" thickBot="1" x14ac:dyDescent="0.3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89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2</v>
      </c>
      <c r="O6" s="4">
        <f t="shared" ca="1" si="13"/>
        <v>25</v>
      </c>
      <c r="P6" s="4">
        <f t="shared" ca="1" si="14"/>
        <v>778</v>
      </c>
      <c r="Q6" s="37" t="str">
        <f t="shared" ca="1" si="15"/>
        <v>2년 1개월 17일</v>
      </c>
      <c r="R6" s="4">
        <v>3</v>
      </c>
      <c r="S6" s="4">
        <v>3</v>
      </c>
      <c r="T6" s="4">
        <f t="shared" si="16"/>
        <v>0</v>
      </c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313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8" t="s">
        <v>64</v>
      </c>
      <c r="AO6" s="119"/>
      <c r="AP6" s="50">
        <f>COUNTBLANK(T4:T18)</f>
        <v>0</v>
      </c>
      <c r="AS6" s="127"/>
      <c r="AT6" s="98"/>
      <c r="AU6" s="85" t="s">
        <v>51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11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" thickTop="1" thickBot="1" x14ac:dyDescent="0.3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3</v>
      </c>
      <c r="O7" s="4">
        <f t="shared" ca="1" si="13"/>
        <v>39</v>
      </c>
      <c r="P7" s="4">
        <f t="shared" ca="1" si="14"/>
        <v>1189</v>
      </c>
      <c r="Q7" s="37" t="str">
        <f t="shared" ca="1" si="15"/>
        <v>3년 3개월 1일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300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5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" thickTop="1" thickBot="1" x14ac:dyDescent="0.3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90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4</v>
      </c>
      <c r="O8" s="4">
        <f t="shared" ca="1" si="13"/>
        <v>53</v>
      </c>
      <c r="P8" s="4">
        <f t="shared" ca="1" si="14"/>
        <v>1634</v>
      </c>
      <c r="Q8" s="37" t="str">
        <f t="shared" ca="1" si="15"/>
        <v>4년 5개월 22일</v>
      </c>
      <c r="R8" s="4">
        <v>5</v>
      </c>
      <c r="S8" s="4">
        <v>5</v>
      </c>
      <c r="T8" s="4">
        <f t="shared" si="16"/>
        <v>0</v>
      </c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319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" thickTop="1" thickBot="1" x14ac:dyDescent="0.3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90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1</v>
      </c>
      <c r="O9" s="4">
        <f t="shared" ca="1" si="13"/>
        <v>16</v>
      </c>
      <c r="P9" s="4">
        <f t="shared" ca="1" si="14"/>
        <v>510</v>
      </c>
      <c r="Q9" s="37" t="str">
        <f t="shared" ca="1" si="15"/>
        <v>1년 4개월 24일</v>
      </c>
      <c r="R9" s="4">
        <v>4</v>
      </c>
      <c r="S9" s="4">
        <v>4</v>
      </c>
      <c r="T9" s="4">
        <f t="shared" si="16"/>
        <v>0</v>
      </c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299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" thickTop="1" thickBot="1" x14ac:dyDescent="0.3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89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31</v>
      </c>
      <c r="P10" s="4">
        <f t="shared" ca="1" si="14"/>
        <v>965</v>
      </c>
      <c r="Q10" s="37" t="str">
        <f t="shared" ca="1" si="15"/>
        <v>2년 7개월 22일</v>
      </c>
      <c r="R10" s="4">
        <v>2</v>
      </c>
      <c r="S10" s="4">
        <v>0</v>
      </c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318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" thickTop="1" thickBot="1" x14ac:dyDescent="0.3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5</v>
      </c>
      <c r="O11" s="4">
        <f t="shared" ca="1" si="13"/>
        <v>63</v>
      </c>
      <c r="P11" s="4">
        <f t="shared" ca="1" si="14"/>
        <v>1927</v>
      </c>
      <c r="Q11" s="37" t="str">
        <f t="shared" ca="1" si="15"/>
        <v>5년 3개월 9일</v>
      </c>
      <c r="R11" s="4">
        <v>3</v>
      </c>
      <c r="S11" s="4">
        <v>3</v>
      </c>
      <c r="T11" s="4">
        <f t="shared" si="16"/>
        <v>0</v>
      </c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310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7.25" thickTop="1" x14ac:dyDescent="0.3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59</v>
      </c>
      <c r="P12" s="4">
        <f t="shared" ca="1" si="14"/>
        <v>1804</v>
      </c>
      <c r="Q12" s="37" t="str">
        <f t="shared" ca="1" si="15"/>
        <v>4년 11개월 8일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312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3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4</v>
      </c>
      <c r="O13" s="4">
        <f t="shared" ca="1" si="13"/>
        <v>51</v>
      </c>
      <c r="P13" s="4">
        <f t="shared" ca="1" si="14"/>
        <v>1578</v>
      </c>
      <c r="Q13" s="37" t="str">
        <f t="shared" ca="1" si="15"/>
        <v>4년 3개월 28일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308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7.25" thickBot="1" x14ac:dyDescent="0.3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90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69</v>
      </c>
      <c r="P14" s="4">
        <f t="shared" ca="1" si="14"/>
        <v>2108</v>
      </c>
      <c r="Q14" s="37" t="str">
        <f t="shared" ca="1" si="15"/>
        <v>5년 9개월 8일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306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" thickTop="1" thickBot="1" x14ac:dyDescent="0.3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3</v>
      </c>
      <c r="O15" s="4">
        <f t="shared" ca="1" si="13"/>
        <v>42</v>
      </c>
      <c r="P15" s="4">
        <f t="shared" ca="1" si="14"/>
        <v>1286</v>
      </c>
      <c r="Q15" s="37" t="str">
        <f t="shared" ca="1" si="15"/>
        <v>3년 6개월 8일</v>
      </c>
      <c r="R15" s="4">
        <v>2</v>
      </c>
      <c r="S15" s="4">
        <v>0</v>
      </c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298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" thickTop="1" thickBot="1" x14ac:dyDescent="0.3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1</v>
      </c>
      <c r="O16" s="4">
        <f t="shared" ca="1" si="13"/>
        <v>16</v>
      </c>
      <c r="P16" s="4">
        <f t="shared" ca="1" si="14"/>
        <v>506</v>
      </c>
      <c r="Q16" s="37" t="str">
        <f t="shared" ca="1" si="15"/>
        <v>1년 4개월 20일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309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" thickTop="1" thickBot="1" x14ac:dyDescent="0.3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90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1</v>
      </c>
      <c r="O17" s="4">
        <f t="shared" ca="1" si="13"/>
        <v>16</v>
      </c>
      <c r="P17" s="4">
        <f t="shared" ca="1" si="14"/>
        <v>501</v>
      </c>
      <c r="Q17" s="37" t="str">
        <f t="shared" ca="1" si="15"/>
        <v>1년 4개월 15일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315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" thickTop="1" thickBot="1" x14ac:dyDescent="0.3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89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4</v>
      </c>
      <c r="O18" s="4">
        <f t="shared" ca="1" si="13"/>
        <v>48</v>
      </c>
      <c r="P18" s="4">
        <f t="shared" ca="1" si="14"/>
        <v>1473</v>
      </c>
      <c r="Q18" s="37" t="str">
        <f t="shared" ca="1" si="15"/>
        <v>4년 0개월 12일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301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7"/>
      <c r="AT18" s="98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" thickTop="1" thickBot="1" x14ac:dyDescent="0.3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7.25" thickTop="1" x14ac:dyDescent="0.3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2.2000000000000002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BB9:BD9"/>
    <mergeCell ref="AN8:AO8"/>
    <mergeCell ref="AS8:AS11"/>
    <mergeCell ref="AT8:AT11"/>
    <mergeCell ref="AN9:AO9"/>
    <mergeCell ref="BA9:BA10"/>
    <mergeCell ref="A1:AL1"/>
    <mergeCell ref="B2:C2"/>
    <mergeCell ref="AN4:AN5"/>
    <mergeCell ref="AS4:AS7"/>
    <mergeCell ref="AT4:AT7"/>
    <mergeCell ref="AN6:AO6"/>
    <mergeCell ref="AN7:AO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E5E6-56D6-4584-A283-A6335E5F762B}">
  <dimension ref="A1:BM20"/>
  <sheetViews>
    <sheetView topLeftCell="D1" zoomScaleNormal="100" workbookViewId="0">
      <selection activeCell="D3" sqref="D3"/>
    </sheetView>
  </sheetViews>
  <sheetFormatPr defaultRowHeight="16.5" x14ac:dyDescent="0.3"/>
  <cols>
    <col min="1" max="1" width="13.125" hidden="1" customWidth="1"/>
    <col min="2" max="2" width="11.25" hidden="1" customWidth="1"/>
    <col min="3" max="3" width="11.75" hidden="1" customWidth="1"/>
    <col min="4" max="4" width="19" customWidth="1"/>
    <col min="5" max="5" width="8.5" customWidth="1"/>
    <col min="6" max="6" width="5.75" hidden="1" customWidth="1"/>
    <col min="7" max="7" width="7" customWidth="1"/>
    <col min="8" max="8" width="7" hidden="1" customWidth="1"/>
    <col min="9" max="9" width="10.75" hidden="1" customWidth="1"/>
    <col min="10" max="10" width="7.75" customWidth="1"/>
    <col min="11" max="12" width="7.75" hidden="1" customWidth="1"/>
    <col min="13" max="13" width="10.75" hidden="1" customWidth="1"/>
    <col min="14" max="15" width="7.75" hidden="1" customWidth="1"/>
    <col min="16" max="16" width="7.75" customWidth="1"/>
    <col min="17" max="17" width="15.75" hidden="1" customWidth="1"/>
    <col min="18" max="20" width="5.75" customWidth="1"/>
    <col min="21" max="22" width="5.75" hidden="1" customWidth="1"/>
    <col min="23" max="23" width="10.75" hidden="1" customWidth="1"/>
    <col min="24" max="24" width="5.75" hidden="1" customWidth="1"/>
    <col min="25" max="25" width="5.75" customWidth="1"/>
    <col min="26" max="26" width="8.75" customWidth="1"/>
    <col min="27" max="29" width="7.75" hidden="1" customWidth="1"/>
    <col min="30" max="31" width="8.75" hidden="1" customWidth="1"/>
    <col min="32" max="32" width="6.625" customWidth="1"/>
    <col min="33" max="33" width="8.75" hidden="1" customWidth="1"/>
    <col min="34" max="37" width="10.75" hidden="1" customWidth="1"/>
    <col min="38" max="38" width="5.75" customWidth="1"/>
    <col min="39" max="39" width="3.75" customWidth="1"/>
    <col min="40" max="43" width="11.75" hidden="1" customWidth="1"/>
    <col min="44" max="44" width="3.75" hidden="1" customWidth="1"/>
    <col min="45" max="51" width="8.75" hidden="1" customWidth="1"/>
    <col min="52" max="52" width="3.625" hidden="1" customWidth="1"/>
    <col min="53" max="53" width="7.25" style="79" hidden="1" customWidth="1"/>
    <col min="54" max="65" width="0" hidden="1" customWidth="1"/>
  </cols>
  <sheetData>
    <row r="1" spans="1:65" ht="20.25" x14ac:dyDescent="0.3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7.25" thickBot="1" x14ac:dyDescent="0.35">
      <c r="A2" s="17" t="s">
        <v>83</v>
      </c>
      <c r="B2" s="106">
        <f ca="1">NOW()</f>
        <v>45824.737607870367</v>
      </c>
      <c r="C2" s="106"/>
      <c r="D2" s="19"/>
      <c r="E2" s="1"/>
      <c r="F2" s="1"/>
    </row>
    <row r="3" spans="1:65" ht="33" customHeight="1" thickTop="1" thickBot="1" x14ac:dyDescent="0.3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7.25" thickTop="1" x14ac:dyDescent="0.3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90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4</v>
      </c>
      <c r="O4" s="4">
        <f ca="1">DATEDIF(I4,$B$2,"M")</f>
        <v>49</v>
      </c>
      <c r="P4" s="4">
        <f ca="1">DATEDIF(I4,$B$2,"D")</f>
        <v>1507</v>
      </c>
      <c r="Q4" s="37" t="str">
        <f ca="1">DATEDIF(I4,$B$2,"Y") &amp; "년 " &amp; DATEDIF(I4,$B$2,"YM") &amp; "개월 " &amp; DATEDIF(I4,$B$2,"MD") &amp; "일"</f>
        <v>4년 1개월 15일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321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7.25" thickBot="1" x14ac:dyDescent="0.3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1</v>
      </c>
      <c r="O5" s="4">
        <f t="shared" ref="O5:O18" ca="1" si="13">DATEDIF(I5,$B$2,"M")</f>
        <v>18</v>
      </c>
      <c r="P5" s="4">
        <f t="shared" ref="P5:P18" ca="1" si="14">DATEDIF(I5,$B$2,"D")</f>
        <v>552</v>
      </c>
      <c r="Q5" s="37" t="str">
        <f t="shared" ref="Q5:Q18" ca="1" si="15">DATEDIF(I5,$B$2,"Y") &amp; "년 " &amp; DATEDIF(I5,$B$2,"YM") &amp; "개월 " &amp; DATEDIF(I5,$B$2,"MD") &amp; "일"</f>
        <v>1년 6개월 4일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296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14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" thickTop="1" thickBot="1" x14ac:dyDescent="0.3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89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2</v>
      </c>
      <c r="O6" s="4">
        <f t="shared" ca="1" si="13"/>
        <v>25</v>
      </c>
      <c r="P6" s="4">
        <f t="shared" ca="1" si="14"/>
        <v>778</v>
      </c>
      <c r="Q6" s="37" t="str">
        <f t="shared" ca="1" si="15"/>
        <v>2년 1개월 17일</v>
      </c>
      <c r="R6" s="4">
        <v>3</v>
      </c>
      <c r="S6" s="4">
        <v>3</v>
      </c>
      <c r="T6" s="4">
        <f t="shared" si="16"/>
        <v>0</v>
      </c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313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8" t="s">
        <v>64</v>
      </c>
      <c r="AO6" s="119"/>
      <c r="AP6" s="50">
        <f>COUNTBLANK(T4:T18)</f>
        <v>0</v>
      </c>
      <c r="AS6" s="127"/>
      <c r="AT6" s="98"/>
      <c r="AU6" s="85" t="s">
        <v>51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11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" thickTop="1" thickBot="1" x14ac:dyDescent="0.3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3</v>
      </c>
      <c r="O7" s="4">
        <f t="shared" ca="1" si="13"/>
        <v>39</v>
      </c>
      <c r="P7" s="4">
        <f t="shared" ca="1" si="14"/>
        <v>1189</v>
      </c>
      <c r="Q7" s="37" t="str">
        <f t="shared" ca="1" si="15"/>
        <v>3년 3개월 1일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300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5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" thickTop="1" thickBot="1" x14ac:dyDescent="0.3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90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4</v>
      </c>
      <c r="O8" s="4">
        <f t="shared" ca="1" si="13"/>
        <v>53</v>
      </c>
      <c r="P8" s="4">
        <f t="shared" ca="1" si="14"/>
        <v>1634</v>
      </c>
      <c r="Q8" s="37" t="str">
        <f t="shared" ca="1" si="15"/>
        <v>4년 5개월 22일</v>
      </c>
      <c r="R8" s="4">
        <v>5</v>
      </c>
      <c r="S8" s="4">
        <v>5</v>
      </c>
      <c r="T8" s="4">
        <f t="shared" si="16"/>
        <v>0</v>
      </c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319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" thickTop="1" thickBot="1" x14ac:dyDescent="0.3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90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1</v>
      </c>
      <c r="O9" s="4">
        <f t="shared" ca="1" si="13"/>
        <v>16</v>
      </c>
      <c r="P9" s="4">
        <f t="shared" ca="1" si="14"/>
        <v>510</v>
      </c>
      <c r="Q9" s="37" t="str">
        <f t="shared" ca="1" si="15"/>
        <v>1년 4개월 24일</v>
      </c>
      <c r="R9" s="4">
        <v>4</v>
      </c>
      <c r="S9" s="4">
        <v>4</v>
      </c>
      <c r="T9" s="4">
        <f t="shared" si="16"/>
        <v>0</v>
      </c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299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" thickTop="1" thickBot="1" x14ac:dyDescent="0.3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89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31</v>
      </c>
      <c r="P10" s="4">
        <f t="shared" ca="1" si="14"/>
        <v>965</v>
      </c>
      <c r="Q10" s="37" t="str">
        <f t="shared" ca="1" si="15"/>
        <v>2년 7개월 22일</v>
      </c>
      <c r="R10" s="4">
        <v>2</v>
      </c>
      <c r="S10" s="4">
        <v>0</v>
      </c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318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" thickTop="1" thickBot="1" x14ac:dyDescent="0.3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5</v>
      </c>
      <c r="O11" s="4">
        <f t="shared" ca="1" si="13"/>
        <v>63</v>
      </c>
      <c r="P11" s="4">
        <f t="shared" ca="1" si="14"/>
        <v>1927</v>
      </c>
      <c r="Q11" s="37" t="str">
        <f t="shared" ca="1" si="15"/>
        <v>5년 3개월 9일</v>
      </c>
      <c r="R11" s="4">
        <v>3</v>
      </c>
      <c r="S11" s="4">
        <v>3</v>
      </c>
      <c r="T11" s="4">
        <f t="shared" si="16"/>
        <v>0</v>
      </c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310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7.25" thickTop="1" x14ac:dyDescent="0.3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59</v>
      </c>
      <c r="P12" s="4">
        <f t="shared" ca="1" si="14"/>
        <v>1804</v>
      </c>
      <c r="Q12" s="37" t="str">
        <f t="shared" ca="1" si="15"/>
        <v>4년 11개월 8일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312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3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4</v>
      </c>
      <c r="O13" s="4">
        <f t="shared" ca="1" si="13"/>
        <v>51</v>
      </c>
      <c r="P13" s="4">
        <f t="shared" ca="1" si="14"/>
        <v>1578</v>
      </c>
      <c r="Q13" s="37" t="str">
        <f t="shared" ca="1" si="15"/>
        <v>4년 3개월 28일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308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7.25" thickBot="1" x14ac:dyDescent="0.3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90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69</v>
      </c>
      <c r="P14" s="4">
        <f t="shared" ca="1" si="14"/>
        <v>2108</v>
      </c>
      <c r="Q14" s="37" t="str">
        <f t="shared" ca="1" si="15"/>
        <v>5년 9개월 8일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306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" thickTop="1" thickBot="1" x14ac:dyDescent="0.3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3</v>
      </c>
      <c r="O15" s="4">
        <f t="shared" ca="1" si="13"/>
        <v>42</v>
      </c>
      <c r="P15" s="4">
        <f t="shared" ca="1" si="14"/>
        <v>1286</v>
      </c>
      <c r="Q15" s="37" t="str">
        <f t="shared" ca="1" si="15"/>
        <v>3년 6개월 8일</v>
      </c>
      <c r="R15" s="4">
        <v>2</v>
      </c>
      <c r="S15" s="4">
        <v>0</v>
      </c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298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" thickTop="1" thickBot="1" x14ac:dyDescent="0.3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1</v>
      </c>
      <c r="O16" s="4">
        <f t="shared" ca="1" si="13"/>
        <v>16</v>
      </c>
      <c r="P16" s="4">
        <f t="shared" ca="1" si="14"/>
        <v>506</v>
      </c>
      <c r="Q16" s="37" t="str">
        <f t="shared" ca="1" si="15"/>
        <v>1년 4개월 20일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309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" thickTop="1" thickBot="1" x14ac:dyDescent="0.3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90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1</v>
      </c>
      <c r="O17" s="4">
        <f t="shared" ca="1" si="13"/>
        <v>16</v>
      </c>
      <c r="P17" s="4">
        <f t="shared" ca="1" si="14"/>
        <v>501</v>
      </c>
      <c r="Q17" s="37" t="str">
        <f t="shared" ca="1" si="15"/>
        <v>1년 4개월 15일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315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" thickTop="1" thickBot="1" x14ac:dyDescent="0.3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89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4</v>
      </c>
      <c r="O18" s="4">
        <f t="shared" ca="1" si="13"/>
        <v>48</v>
      </c>
      <c r="P18" s="4">
        <f t="shared" ca="1" si="14"/>
        <v>1473</v>
      </c>
      <c r="Q18" s="37" t="str">
        <f t="shared" ca="1" si="15"/>
        <v>4년 0개월 12일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301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7"/>
      <c r="AT18" s="98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" thickTop="1" thickBot="1" x14ac:dyDescent="0.3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7.25" thickTop="1" x14ac:dyDescent="0.3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2.2000000000000002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BB9:BD9"/>
    <mergeCell ref="AN8:AO8"/>
    <mergeCell ref="AS8:AS11"/>
    <mergeCell ref="AT8:AT11"/>
    <mergeCell ref="AN9:AO9"/>
    <mergeCell ref="BA9:BA10"/>
    <mergeCell ref="A1:AL1"/>
    <mergeCell ref="B2:C2"/>
    <mergeCell ref="AN4:AN5"/>
    <mergeCell ref="AS4:AS7"/>
    <mergeCell ref="AT4:AT7"/>
    <mergeCell ref="AN6:AO6"/>
    <mergeCell ref="AN7:AO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9D5B8-523A-48F6-870F-ACCBEA8B4EA5}">
  <dimension ref="A1:BM20"/>
  <sheetViews>
    <sheetView topLeftCell="D1" zoomScaleNormal="100" workbookViewId="0">
      <selection activeCell="BN37" sqref="BN37"/>
    </sheetView>
  </sheetViews>
  <sheetFormatPr defaultRowHeight="16.5" x14ac:dyDescent="0.3"/>
  <cols>
    <col min="1" max="1" width="13.125" hidden="1" customWidth="1"/>
    <col min="2" max="2" width="11.25" hidden="1" customWidth="1"/>
    <col min="3" max="3" width="11.75" hidden="1" customWidth="1"/>
    <col min="4" max="4" width="19" customWidth="1"/>
    <col min="5" max="5" width="8.5" customWidth="1"/>
    <col min="6" max="6" width="5.75" hidden="1" customWidth="1"/>
    <col min="7" max="7" width="7" customWidth="1"/>
    <col min="8" max="8" width="7" hidden="1" customWidth="1"/>
    <col min="9" max="9" width="10.75" hidden="1" customWidth="1"/>
    <col min="10" max="10" width="7.75" customWidth="1"/>
    <col min="11" max="12" width="7.75" hidden="1" customWidth="1"/>
    <col min="13" max="13" width="10.75" hidden="1" customWidth="1"/>
    <col min="14" max="15" width="7.75" hidden="1" customWidth="1"/>
    <col min="16" max="16" width="7.75" customWidth="1"/>
    <col min="17" max="17" width="15.75" hidden="1" customWidth="1"/>
    <col min="18" max="20" width="5.75" customWidth="1"/>
    <col min="21" max="22" width="5.75" hidden="1" customWidth="1"/>
    <col min="23" max="23" width="10.75" hidden="1" customWidth="1"/>
    <col min="24" max="24" width="5.75" hidden="1" customWidth="1"/>
    <col min="25" max="25" width="5.75" customWidth="1"/>
    <col min="26" max="26" width="8.75" customWidth="1"/>
    <col min="27" max="29" width="7.75" hidden="1" customWidth="1"/>
    <col min="30" max="31" width="8.75" hidden="1" customWidth="1"/>
    <col min="32" max="32" width="6.625" customWidth="1"/>
    <col min="33" max="33" width="8.75" hidden="1" customWidth="1"/>
    <col min="34" max="37" width="10.75" hidden="1" customWidth="1"/>
    <col min="38" max="38" width="5.75" customWidth="1"/>
    <col min="39" max="39" width="3.75" customWidth="1"/>
    <col min="40" max="43" width="11.75" hidden="1" customWidth="1"/>
    <col min="44" max="44" width="3.75" hidden="1" customWidth="1"/>
    <col min="45" max="51" width="8.75" hidden="1" customWidth="1"/>
    <col min="52" max="52" width="3.625" hidden="1" customWidth="1"/>
    <col min="53" max="53" width="7.25" style="79" hidden="1" customWidth="1"/>
    <col min="54" max="65" width="0" hidden="1" customWidth="1"/>
  </cols>
  <sheetData>
    <row r="1" spans="1:65" ht="20.25" x14ac:dyDescent="0.3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7.25" thickBot="1" x14ac:dyDescent="0.35">
      <c r="A2" s="17" t="s">
        <v>83</v>
      </c>
      <c r="B2" s="106">
        <f ca="1">NOW()</f>
        <v>45824.737607870367</v>
      </c>
      <c r="C2" s="106"/>
      <c r="D2" s="19"/>
      <c r="E2" s="1"/>
      <c r="F2" s="1"/>
    </row>
    <row r="3" spans="1:65" ht="33" customHeight="1" thickTop="1" thickBot="1" x14ac:dyDescent="0.3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7.25" thickTop="1" x14ac:dyDescent="0.3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90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4</v>
      </c>
      <c r="O4" s="4">
        <f ca="1">DATEDIF(I4,$B$2,"M")</f>
        <v>49</v>
      </c>
      <c r="P4" s="4">
        <f ca="1">DATEDIF(I4,$B$2,"D")</f>
        <v>1507</v>
      </c>
      <c r="Q4" s="37" t="str">
        <f ca="1">DATEDIF(I4,$B$2,"Y") &amp; "년 " &amp; DATEDIF(I4,$B$2,"YM") &amp; "개월 " &amp; DATEDIF(I4,$B$2,"MD") &amp; "일"</f>
        <v>4년 1개월 15일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321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7.25" thickBot="1" x14ac:dyDescent="0.3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1</v>
      </c>
      <c r="O5" s="4">
        <f t="shared" ref="O5:O18" ca="1" si="13">DATEDIF(I5,$B$2,"M")</f>
        <v>18</v>
      </c>
      <c r="P5" s="4">
        <f t="shared" ref="P5:P18" ca="1" si="14">DATEDIF(I5,$B$2,"D")</f>
        <v>552</v>
      </c>
      <c r="Q5" s="37" t="str">
        <f t="shared" ref="Q5:Q18" ca="1" si="15">DATEDIF(I5,$B$2,"Y") &amp; "년 " &amp; DATEDIF(I5,$B$2,"YM") &amp; "개월 " &amp; DATEDIF(I5,$B$2,"MD") &amp; "일"</f>
        <v>1년 6개월 4일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296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14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" thickTop="1" thickBot="1" x14ac:dyDescent="0.3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89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2</v>
      </c>
      <c r="O6" s="4">
        <f t="shared" ca="1" si="13"/>
        <v>25</v>
      </c>
      <c r="P6" s="4">
        <f t="shared" ca="1" si="14"/>
        <v>778</v>
      </c>
      <c r="Q6" s="37" t="str">
        <f t="shared" ca="1" si="15"/>
        <v>2년 1개월 17일</v>
      </c>
      <c r="R6" s="4">
        <v>3</v>
      </c>
      <c r="S6" s="4">
        <v>3</v>
      </c>
      <c r="T6" s="4">
        <f t="shared" si="16"/>
        <v>0</v>
      </c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313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8" t="s">
        <v>64</v>
      </c>
      <c r="AO6" s="119"/>
      <c r="AP6" s="50">
        <f>COUNTBLANK(T4:T18)</f>
        <v>0</v>
      </c>
      <c r="AS6" s="127"/>
      <c r="AT6" s="98"/>
      <c r="AU6" s="85" t="s">
        <v>51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11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" thickTop="1" thickBot="1" x14ac:dyDescent="0.3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3</v>
      </c>
      <c r="O7" s="4">
        <f t="shared" ca="1" si="13"/>
        <v>39</v>
      </c>
      <c r="P7" s="4">
        <f t="shared" ca="1" si="14"/>
        <v>1189</v>
      </c>
      <c r="Q7" s="37" t="str">
        <f t="shared" ca="1" si="15"/>
        <v>3년 3개월 1일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300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5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" thickTop="1" thickBot="1" x14ac:dyDescent="0.3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90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4</v>
      </c>
      <c r="O8" s="4">
        <f t="shared" ca="1" si="13"/>
        <v>53</v>
      </c>
      <c r="P8" s="4">
        <f t="shared" ca="1" si="14"/>
        <v>1634</v>
      </c>
      <c r="Q8" s="37" t="str">
        <f t="shared" ca="1" si="15"/>
        <v>4년 5개월 22일</v>
      </c>
      <c r="R8" s="4">
        <v>5</v>
      </c>
      <c r="S8" s="4">
        <v>5</v>
      </c>
      <c r="T8" s="4">
        <f t="shared" si="16"/>
        <v>0</v>
      </c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319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" thickTop="1" thickBot="1" x14ac:dyDescent="0.3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90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1</v>
      </c>
      <c r="O9" s="4">
        <f t="shared" ca="1" si="13"/>
        <v>16</v>
      </c>
      <c r="P9" s="4">
        <f t="shared" ca="1" si="14"/>
        <v>510</v>
      </c>
      <c r="Q9" s="37" t="str">
        <f t="shared" ca="1" si="15"/>
        <v>1년 4개월 24일</v>
      </c>
      <c r="R9" s="4">
        <v>4</v>
      </c>
      <c r="S9" s="4">
        <v>4</v>
      </c>
      <c r="T9" s="4">
        <f t="shared" si="16"/>
        <v>0</v>
      </c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299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" thickTop="1" thickBot="1" x14ac:dyDescent="0.3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89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31</v>
      </c>
      <c r="P10" s="4">
        <f t="shared" ca="1" si="14"/>
        <v>965</v>
      </c>
      <c r="Q10" s="37" t="str">
        <f t="shared" ca="1" si="15"/>
        <v>2년 7개월 22일</v>
      </c>
      <c r="R10" s="4">
        <v>2</v>
      </c>
      <c r="S10" s="4">
        <v>0</v>
      </c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318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" thickTop="1" thickBot="1" x14ac:dyDescent="0.3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5</v>
      </c>
      <c r="O11" s="4">
        <f t="shared" ca="1" si="13"/>
        <v>63</v>
      </c>
      <c r="P11" s="4">
        <f t="shared" ca="1" si="14"/>
        <v>1927</v>
      </c>
      <c r="Q11" s="37" t="str">
        <f t="shared" ca="1" si="15"/>
        <v>5년 3개월 9일</v>
      </c>
      <c r="R11" s="4">
        <v>3</v>
      </c>
      <c r="S11" s="4">
        <v>3</v>
      </c>
      <c r="T11" s="4">
        <f t="shared" si="16"/>
        <v>0</v>
      </c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310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7.25" thickTop="1" x14ac:dyDescent="0.3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59</v>
      </c>
      <c r="P12" s="4">
        <f t="shared" ca="1" si="14"/>
        <v>1804</v>
      </c>
      <c r="Q12" s="37" t="str">
        <f t="shared" ca="1" si="15"/>
        <v>4년 11개월 8일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312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3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4</v>
      </c>
      <c r="O13" s="4">
        <f t="shared" ca="1" si="13"/>
        <v>51</v>
      </c>
      <c r="P13" s="4">
        <f t="shared" ca="1" si="14"/>
        <v>1578</v>
      </c>
      <c r="Q13" s="37" t="str">
        <f t="shared" ca="1" si="15"/>
        <v>4년 3개월 28일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308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7.25" thickBot="1" x14ac:dyDescent="0.3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90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69</v>
      </c>
      <c r="P14" s="4">
        <f t="shared" ca="1" si="14"/>
        <v>2108</v>
      </c>
      <c r="Q14" s="37" t="str">
        <f t="shared" ca="1" si="15"/>
        <v>5년 9개월 8일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306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" thickTop="1" thickBot="1" x14ac:dyDescent="0.3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3</v>
      </c>
      <c r="O15" s="4">
        <f t="shared" ca="1" si="13"/>
        <v>42</v>
      </c>
      <c r="P15" s="4">
        <f t="shared" ca="1" si="14"/>
        <v>1286</v>
      </c>
      <c r="Q15" s="37" t="str">
        <f t="shared" ca="1" si="15"/>
        <v>3년 6개월 8일</v>
      </c>
      <c r="R15" s="4">
        <v>2</v>
      </c>
      <c r="S15" s="4">
        <v>0</v>
      </c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298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" thickTop="1" thickBot="1" x14ac:dyDescent="0.3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1</v>
      </c>
      <c r="O16" s="4">
        <f t="shared" ca="1" si="13"/>
        <v>16</v>
      </c>
      <c r="P16" s="4">
        <f t="shared" ca="1" si="14"/>
        <v>506</v>
      </c>
      <c r="Q16" s="37" t="str">
        <f t="shared" ca="1" si="15"/>
        <v>1년 4개월 20일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309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" thickTop="1" thickBot="1" x14ac:dyDescent="0.3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90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1</v>
      </c>
      <c r="O17" s="4">
        <f t="shared" ca="1" si="13"/>
        <v>16</v>
      </c>
      <c r="P17" s="4">
        <f t="shared" ca="1" si="14"/>
        <v>501</v>
      </c>
      <c r="Q17" s="37" t="str">
        <f t="shared" ca="1" si="15"/>
        <v>1년 4개월 15일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315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" thickTop="1" thickBot="1" x14ac:dyDescent="0.3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89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4</v>
      </c>
      <c r="O18" s="4">
        <f t="shared" ca="1" si="13"/>
        <v>48</v>
      </c>
      <c r="P18" s="4">
        <f t="shared" ca="1" si="14"/>
        <v>1473</v>
      </c>
      <c r="Q18" s="37" t="str">
        <f t="shared" ca="1" si="15"/>
        <v>4년 0개월 12일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301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7"/>
      <c r="AT18" s="98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" thickTop="1" thickBot="1" x14ac:dyDescent="0.3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7.25" thickTop="1" x14ac:dyDescent="0.3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2.2000000000000002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BB9:BD9"/>
    <mergeCell ref="AN8:AO8"/>
    <mergeCell ref="AS8:AS11"/>
    <mergeCell ref="AT8:AT11"/>
    <mergeCell ref="AN9:AO9"/>
    <mergeCell ref="BA9:BA10"/>
    <mergeCell ref="A1:AL1"/>
    <mergeCell ref="B2:C2"/>
    <mergeCell ref="AN4:AN5"/>
    <mergeCell ref="AS4:AS7"/>
    <mergeCell ref="AT4:AT7"/>
    <mergeCell ref="AN6:AO6"/>
    <mergeCell ref="AN7:AO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ED262-26A0-4914-9C51-5DDAD994ECB6}">
  <dimension ref="A1:BM20"/>
  <sheetViews>
    <sheetView topLeftCell="D1" zoomScaleNormal="100" workbookViewId="0">
      <selection activeCell="BN37" sqref="BN37"/>
    </sheetView>
  </sheetViews>
  <sheetFormatPr defaultRowHeight="16.5" x14ac:dyDescent="0.3"/>
  <cols>
    <col min="1" max="1" width="13.125" hidden="1" customWidth="1"/>
    <col min="2" max="2" width="11.25" hidden="1" customWidth="1"/>
    <col min="3" max="3" width="11.75" hidden="1" customWidth="1"/>
    <col min="4" max="4" width="19" customWidth="1"/>
    <col min="5" max="5" width="8.5" customWidth="1"/>
    <col min="6" max="6" width="5.75" hidden="1" customWidth="1"/>
    <col min="7" max="7" width="7" customWidth="1"/>
    <col min="8" max="8" width="7" hidden="1" customWidth="1"/>
    <col min="9" max="9" width="10.75" hidden="1" customWidth="1"/>
    <col min="10" max="10" width="7.75" customWidth="1"/>
    <col min="11" max="12" width="7.75" hidden="1" customWidth="1"/>
    <col min="13" max="13" width="10.75" hidden="1" customWidth="1"/>
    <col min="14" max="15" width="7.75" hidden="1" customWidth="1"/>
    <col min="16" max="16" width="7.75" customWidth="1"/>
    <col min="17" max="17" width="15.75" hidden="1" customWidth="1"/>
    <col min="18" max="20" width="5.75" customWidth="1"/>
    <col min="21" max="22" width="5.75" hidden="1" customWidth="1"/>
    <col min="23" max="23" width="10.75" hidden="1" customWidth="1"/>
    <col min="24" max="24" width="5.75" hidden="1" customWidth="1"/>
    <col min="25" max="25" width="5.75" customWidth="1"/>
    <col min="26" max="26" width="8.75" customWidth="1"/>
    <col min="27" max="29" width="7.75" hidden="1" customWidth="1"/>
    <col min="30" max="31" width="8.75" hidden="1" customWidth="1"/>
    <col min="32" max="32" width="6.625" customWidth="1"/>
    <col min="33" max="33" width="8.75" hidden="1" customWidth="1"/>
    <col min="34" max="37" width="10.75" hidden="1" customWidth="1"/>
    <col min="38" max="38" width="5.75" customWidth="1"/>
    <col min="39" max="39" width="3.75" customWidth="1"/>
    <col min="40" max="43" width="11.75" hidden="1" customWidth="1"/>
    <col min="44" max="44" width="3.75" hidden="1" customWidth="1"/>
    <col min="45" max="51" width="8.75" hidden="1" customWidth="1"/>
    <col min="52" max="52" width="3.625" hidden="1" customWidth="1"/>
    <col min="53" max="53" width="7.25" style="79" hidden="1" customWidth="1"/>
    <col min="54" max="65" width="0" hidden="1" customWidth="1"/>
  </cols>
  <sheetData>
    <row r="1" spans="1:65" ht="20.25" x14ac:dyDescent="0.3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7.25" thickBot="1" x14ac:dyDescent="0.35">
      <c r="A2" s="17" t="s">
        <v>83</v>
      </c>
      <c r="B2" s="106">
        <f ca="1">NOW()</f>
        <v>45824.737607870367</v>
      </c>
      <c r="C2" s="106"/>
      <c r="D2" s="19"/>
      <c r="E2" s="1"/>
      <c r="F2" s="1"/>
    </row>
    <row r="3" spans="1:65" ht="33" customHeight="1" thickTop="1" thickBot="1" x14ac:dyDescent="0.3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7.25" thickTop="1" x14ac:dyDescent="0.3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90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4</v>
      </c>
      <c r="O4" s="4">
        <f ca="1">DATEDIF(I4,$B$2,"M")</f>
        <v>49</v>
      </c>
      <c r="P4" s="4">
        <f ca="1">DATEDIF(I4,$B$2,"D")</f>
        <v>1507</v>
      </c>
      <c r="Q4" s="37" t="str">
        <f ca="1">DATEDIF(I4,$B$2,"Y") &amp; "년 " &amp; DATEDIF(I4,$B$2,"YM") &amp; "개월 " &amp; DATEDIF(I4,$B$2,"MD") &amp; "일"</f>
        <v>4년 1개월 15일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321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7.25" thickBot="1" x14ac:dyDescent="0.3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1</v>
      </c>
      <c r="O5" s="4">
        <f t="shared" ref="O5:O18" ca="1" si="13">DATEDIF(I5,$B$2,"M")</f>
        <v>18</v>
      </c>
      <c r="P5" s="4">
        <f t="shared" ref="P5:P18" ca="1" si="14">DATEDIF(I5,$B$2,"D")</f>
        <v>552</v>
      </c>
      <c r="Q5" s="37" t="str">
        <f t="shared" ref="Q5:Q18" ca="1" si="15">DATEDIF(I5,$B$2,"Y") &amp; "년 " &amp; DATEDIF(I5,$B$2,"YM") &amp; "개월 " &amp; DATEDIF(I5,$B$2,"MD") &amp; "일"</f>
        <v>1년 6개월 4일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296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14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" thickTop="1" thickBot="1" x14ac:dyDescent="0.3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89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2</v>
      </c>
      <c r="O6" s="4">
        <f t="shared" ca="1" si="13"/>
        <v>25</v>
      </c>
      <c r="P6" s="4">
        <f t="shared" ca="1" si="14"/>
        <v>778</v>
      </c>
      <c r="Q6" s="37" t="str">
        <f t="shared" ca="1" si="15"/>
        <v>2년 1개월 17일</v>
      </c>
      <c r="R6" s="4">
        <v>3</v>
      </c>
      <c r="S6" s="4">
        <v>3</v>
      </c>
      <c r="T6" s="4">
        <f t="shared" si="16"/>
        <v>0</v>
      </c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313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8" t="s">
        <v>64</v>
      </c>
      <c r="AO6" s="119"/>
      <c r="AP6" s="50">
        <f>COUNTBLANK(T4:T18)</f>
        <v>0</v>
      </c>
      <c r="AS6" s="127"/>
      <c r="AT6" s="98"/>
      <c r="AU6" s="85" t="s">
        <v>51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11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" thickTop="1" thickBot="1" x14ac:dyDescent="0.3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3</v>
      </c>
      <c r="O7" s="4">
        <f t="shared" ca="1" si="13"/>
        <v>39</v>
      </c>
      <c r="P7" s="4">
        <f t="shared" ca="1" si="14"/>
        <v>1189</v>
      </c>
      <c r="Q7" s="37" t="str">
        <f t="shared" ca="1" si="15"/>
        <v>3년 3개월 1일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300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5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" thickTop="1" thickBot="1" x14ac:dyDescent="0.3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90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4</v>
      </c>
      <c r="O8" s="4">
        <f t="shared" ca="1" si="13"/>
        <v>53</v>
      </c>
      <c r="P8" s="4">
        <f t="shared" ca="1" si="14"/>
        <v>1634</v>
      </c>
      <c r="Q8" s="37" t="str">
        <f t="shared" ca="1" si="15"/>
        <v>4년 5개월 22일</v>
      </c>
      <c r="R8" s="4">
        <v>5</v>
      </c>
      <c r="S8" s="4">
        <v>5</v>
      </c>
      <c r="T8" s="4">
        <f t="shared" si="16"/>
        <v>0</v>
      </c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319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" thickTop="1" thickBot="1" x14ac:dyDescent="0.3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90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1</v>
      </c>
      <c r="O9" s="4">
        <f t="shared" ca="1" si="13"/>
        <v>16</v>
      </c>
      <c r="P9" s="4">
        <f t="shared" ca="1" si="14"/>
        <v>510</v>
      </c>
      <c r="Q9" s="37" t="str">
        <f t="shared" ca="1" si="15"/>
        <v>1년 4개월 24일</v>
      </c>
      <c r="R9" s="4">
        <v>4</v>
      </c>
      <c r="S9" s="4">
        <v>4</v>
      </c>
      <c r="T9" s="4">
        <f t="shared" si="16"/>
        <v>0</v>
      </c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299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" thickTop="1" thickBot="1" x14ac:dyDescent="0.3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89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31</v>
      </c>
      <c r="P10" s="4">
        <f t="shared" ca="1" si="14"/>
        <v>965</v>
      </c>
      <c r="Q10" s="37" t="str">
        <f t="shared" ca="1" si="15"/>
        <v>2년 7개월 22일</v>
      </c>
      <c r="R10" s="4">
        <v>2</v>
      </c>
      <c r="S10" s="4">
        <v>0</v>
      </c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318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" thickTop="1" thickBot="1" x14ac:dyDescent="0.3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5</v>
      </c>
      <c r="O11" s="4">
        <f t="shared" ca="1" si="13"/>
        <v>63</v>
      </c>
      <c r="P11" s="4">
        <f t="shared" ca="1" si="14"/>
        <v>1927</v>
      </c>
      <c r="Q11" s="37" t="str">
        <f t="shared" ca="1" si="15"/>
        <v>5년 3개월 9일</v>
      </c>
      <c r="R11" s="4">
        <v>3</v>
      </c>
      <c r="S11" s="4">
        <v>3</v>
      </c>
      <c r="T11" s="4">
        <f t="shared" si="16"/>
        <v>0</v>
      </c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310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7.25" thickTop="1" x14ac:dyDescent="0.3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59</v>
      </c>
      <c r="P12" s="4">
        <f t="shared" ca="1" si="14"/>
        <v>1804</v>
      </c>
      <c r="Q12" s="37" t="str">
        <f t="shared" ca="1" si="15"/>
        <v>4년 11개월 8일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312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3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4</v>
      </c>
      <c r="O13" s="4">
        <f t="shared" ca="1" si="13"/>
        <v>51</v>
      </c>
      <c r="P13" s="4">
        <f t="shared" ca="1" si="14"/>
        <v>1578</v>
      </c>
      <c r="Q13" s="37" t="str">
        <f t="shared" ca="1" si="15"/>
        <v>4년 3개월 28일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308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7.25" thickBot="1" x14ac:dyDescent="0.3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90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69</v>
      </c>
      <c r="P14" s="4">
        <f t="shared" ca="1" si="14"/>
        <v>2108</v>
      </c>
      <c r="Q14" s="37" t="str">
        <f t="shared" ca="1" si="15"/>
        <v>5년 9개월 8일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306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" thickTop="1" thickBot="1" x14ac:dyDescent="0.3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3</v>
      </c>
      <c r="O15" s="4">
        <f t="shared" ca="1" si="13"/>
        <v>42</v>
      </c>
      <c r="P15" s="4">
        <f t="shared" ca="1" si="14"/>
        <v>1286</v>
      </c>
      <c r="Q15" s="37" t="str">
        <f t="shared" ca="1" si="15"/>
        <v>3년 6개월 8일</v>
      </c>
      <c r="R15" s="4">
        <v>2</v>
      </c>
      <c r="S15" s="4">
        <v>0</v>
      </c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298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" thickTop="1" thickBot="1" x14ac:dyDescent="0.3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1</v>
      </c>
      <c r="O16" s="4">
        <f t="shared" ca="1" si="13"/>
        <v>16</v>
      </c>
      <c r="P16" s="4">
        <f t="shared" ca="1" si="14"/>
        <v>506</v>
      </c>
      <c r="Q16" s="37" t="str">
        <f t="shared" ca="1" si="15"/>
        <v>1년 4개월 20일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309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" thickTop="1" thickBot="1" x14ac:dyDescent="0.3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90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1</v>
      </c>
      <c r="O17" s="4">
        <f t="shared" ca="1" si="13"/>
        <v>16</v>
      </c>
      <c r="P17" s="4">
        <f t="shared" ca="1" si="14"/>
        <v>501</v>
      </c>
      <c r="Q17" s="37" t="str">
        <f t="shared" ca="1" si="15"/>
        <v>1년 4개월 15일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315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" thickTop="1" thickBot="1" x14ac:dyDescent="0.3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89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4</v>
      </c>
      <c r="O18" s="4">
        <f t="shared" ca="1" si="13"/>
        <v>48</v>
      </c>
      <c r="P18" s="4">
        <f t="shared" ca="1" si="14"/>
        <v>1473</v>
      </c>
      <c r="Q18" s="37" t="str">
        <f t="shared" ca="1" si="15"/>
        <v>4년 0개월 12일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301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7"/>
      <c r="AT18" s="98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" thickTop="1" thickBot="1" x14ac:dyDescent="0.3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7.25" thickTop="1" x14ac:dyDescent="0.3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2.2000000000000002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AN8:AO8"/>
    <mergeCell ref="AS8:AS11"/>
    <mergeCell ref="AT8:AT11"/>
    <mergeCell ref="AN9:AO9"/>
    <mergeCell ref="BA9:BA10"/>
    <mergeCell ref="BB9:BD9"/>
    <mergeCell ref="A1:AL1"/>
    <mergeCell ref="B2:C2"/>
    <mergeCell ref="AN4:AN5"/>
    <mergeCell ref="AS4:AS7"/>
    <mergeCell ref="AT4:AT7"/>
    <mergeCell ref="AN6:AO6"/>
    <mergeCell ref="AN7:AO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6BE1E-B743-4294-A7E2-B551F187E2FA}">
  <dimension ref="A1:BM20"/>
  <sheetViews>
    <sheetView topLeftCell="D1" zoomScaleNormal="100" workbookViewId="0">
      <selection activeCell="BN37" sqref="BN37"/>
    </sheetView>
  </sheetViews>
  <sheetFormatPr defaultRowHeight="16.5" x14ac:dyDescent="0.3"/>
  <cols>
    <col min="1" max="1" width="13.125" hidden="1" customWidth="1"/>
    <col min="2" max="2" width="11.25" hidden="1" customWidth="1"/>
    <col min="3" max="3" width="11.75" hidden="1" customWidth="1"/>
    <col min="4" max="4" width="19" customWidth="1"/>
    <col min="5" max="5" width="8.5" customWidth="1"/>
    <col min="6" max="6" width="5.75" hidden="1" customWidth="1"/>
    <col min="7" max="7" width="7" customWidth="1"/>
    <col min="8" max="8" width="7" hidden="1" customWidth="1"/>
    <col min="9" max="9" width="10.75" hidden="1" customWidth="1"/>
    <col min="10" max="10" width="7.75" customWidth="1"/>
    <col min="11" max="12" width="7.75" hidden="1" customWidth="1"/>
    <col min="13" max="13" width="10.75" hidden="1" customWidth="1"/>
    <col min="14" max="15" width="7.75" hidden="1" customWidth="1"/>
    <col min="16" max="16" width="7.75" customWidth="1"/>
    <col min="17" max="17" width="15.75" hidden="1" customWidth="1"/>
    <col min="18" max="20" width="5.75" customWidth="1"/>
    <col min="21" max="22" width="5.75" hidden="1" customWidth="1"/>
    <col min="23" max="23" width="10.75" hidden="1" customWidth="1"/>
    <col min="24" max="24" width="5.75" hidden="1" customWidth="1"/>
    <col min="25" max="25" width="5.75" customWidth="1"/>
    <col min="26" max="26" width="8.75" customWidth="1"/>
    <col min="27" max="29" width="7.75" hidden="1" customWidth="1"/>
    <col min="30" max="31" width="8.75" hidden="1" customWidth="1"/>
    <col min="32" max="32" width="6.625" customWidth="1"/>
    <col min="33" max="33" width="8.75" hidden="1" customWidth="1"/>
    <col min="34" max="37" width="10.75" hidden="1" customWidth="1"/>
    <col min="38" max="38" width="5.75" customWidth="1"/>
    <col min="39" max="39" width="3.75" customWidth="1"/>
    <col min="40" max="43" width="11.75" hidden="1" customWidth="1"/>
    <col min="44" max="44" width="3.75" hidden="1" customWidth="1"/>
    <col min="45" max="51" width="8.75" hidden="1" customWidth="1"/>
    <col min="52" max="52" width="3.625" hidden="1" customWidth="1"/>
    <col min="53" max="53" width="7.25" style="79" hidden="1" customWidth="1"/>
    <col min="54" max="65" width="0" hidden="1" customWidth="1"/>
  </cols>
  <sheetData>
    <row r="1" spans="1:65" ht="20.25" x14ac:dyDescent="0.3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7.25" thickBot="1" x14ac:dyDescent="0.35">
      <c r="A2" s="17" t="s">
        <v>83</v>
      </c>
      <c r="B2" s="106">
        <f ca="1">NOW()</f>
        <v>45824.737607870367</v>
      </c>
      <c r="C2" s="106"/>
      <c r="D2" s="19"/>
      <c r="E2" s="1"/>
      <c r="F2" s="1"/>
    </row>
    <row r="3" spans="1:65" ht="33" customHeight="1" thickTop="1" thickBot="1" x14ac:dyDescent="0.3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7.25" thickTop="1" x14ac:dyDescent="0.3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90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4</v>
      </c>
      <c r="O4" s="4">
        <f ca="1">DATEDIF(I4,$B$2,"M")</f>
        <v>49</v>
      </c>
      <c r="P4" s="4">
        <f ca="1">DATEDIF(I4,$B$2,"D")</f>
        <v>1507</v>
      </c>
      <c r="Q4" s="37" t="str">
        <f ca="1">DATEDIF(I4,$B$2,"Y") &amp; "년 " &amp; DATEDIF(I4,$B$2,"YM") &amp; "개월 " &amp; DATEDIF(I4,$B$2,"MD") &amp; "일"</f>
        <v>4년 1개월 15일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321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7.25" thickBot="1" x14ac:dyDescent="0.3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1</v>
      </c>
      <c r="O5" s="4">
        <f t="shared" ref="O5:O18" ca="1" si="13">DATEDIF(I5,$B$2,"M")</f>
        <v>18</v>
      </c>
      <c r="P5" s="4">
        <f t="shared" ref="P5:P18" ca="1" si="14">DATEDIF(I5,$B$2,"D")</f>
        <v>552</v>
      </c>
      <c r="Q5" s="37" t="str">
        <f t="shared" ref="Q5:Q18" ca="1" si="15">DATEDIF(I5,$B$2,"Y") &amp; "년 " &amp; DATEDIF(I5,$B$2,"YM") &amp; "개월 " &amp; DATEDIF(I5,$B$2,"MD") &amp; "일"</f>
        <v>1년 6개월 4일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296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14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" thickTop="1" thickBot="1" x14ac:dyDescent="0.3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89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2</v>
      </c>
      <c r="O6" s="4">
        <f t="shared" ca="1" si="13"/>
        <v>25</v>
      </c>
      <c r="P6" s="4">
        <f t="shared" ca="1" si="14"/>
        <v>778</v>
      </c>
      <c r="Q6" s="37" t="str">
        <f t="shared" ca="1" si="15"/>
        <v>2년 1개월 17일</v>
      </c>
      <c r="R6" s="4">
        <v>3</v>
      </c>
      <c r="S6" s="4">
        <v>3</v>
      </c>
      <c r="T6" s="4">
        <f t="shared" si="16"/>
        <v>0</v>
      </c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313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8" t="s">
        <v>64</v>
      </c>
      <c r="AO6" s="119"/>
      <c r="AP6" s="50">
        <f>COUNTBLANK(T4:T18)</f>
        <v>0</v>
      </c>
      <c r="AS6" s="127"/>
      <c r="AT6" s="98"/>
      <c r="AU6" s="85" t="s">
        <v>51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11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" thickTop="1" thickBot="1" x14ac:dyDescent="0.3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3</v>
      </c>
      <c r="O7" s="4">
        <f t="shared" ca="1" si="13"/>
        <v>39</v>
      </c>
      <c r="P7" s="4">
        <f t="shared" ca="1" si="14"/>
        <v>1189</v>
      </c>
      <c r="Q7" s="37" t="str">
        <f t="shared" ca="1" si="15"/>
        <v>3년 3개월 1일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300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5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" thickTop="1" thickBot="1" x14ac:dyDescent="0.3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90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4</v>
      </c>
      <c r="O8" s="4">
        <f t="shared" ca="1" si="13"/>
        <v>53</v>
      </c>
      <c r="P8" s="4">
        <f t="shared" ca="1" si="14"/>
        <v>1634</v>
      </c>
      <c r="Q8" s="37" t="str">
        <f t="shared" ca="1" si="15"/>
        <v>4년 5개월 22일</v>
      </c>
      <c r="R8" s="4">
        <v>5</v>
      </c>
      <c r="S8" s="4">
        <v>5</v>
      </c>
      <c r="T8" s="4">
        <f t="shared" si="16"/>
        <v>0</v>
      </c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319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" thickTop="1" thickBot="1" x14ac:dyDescent="0.3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90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1</v>
      </c>
      <c r="O9" s="4">
        <f t="shared" ca="1" si="13"/>
        <v>16</v>
      </c>
      <c r="P9" s="4">
        <f t="shared" ca="1" si="14"/>
        <v>510</v>
      </c>
      <c r="Q9" s="37" t="str">
        <f t="shared" ca="1" si="15"/>
        <v>1년 4개월 24일</v>
      </c>
      <c r="R9" s="4">
        <v>4</v>
      </c>
      <c r="S9" s="4">
        <v>4</v>
      </c>
      <c r="T9" s="4">
        <f t="shared" si="16"/>
        <v>0</v>
      </c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299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" thickTop="1" thickBot="1" x14ac:dyDescent="0.3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89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31</v>
      </c>
      <c r="P10" s="4">
        <f t="shared" ca="1" si="14"/>
        <v>965</v>
      </c>
      <c r="Q10" s="37" t="str">
        <f t="shared" ca="1" si="15"/>
        <v>2년 7개월 22일</v>
      </c>
      <c r="R10" s="4">
        <v>2</v>
      </c>
      <c r="S10" s="4">
        <v>0</v>
      </c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318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" thickTop="1" thickBot="1" x14ac:dyDescent="0.3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5</v>
      </c>
      <c r="O11" s="4">
        <f t="shared" ca="1" si="13"/>
        <v>63</v>
      </c>
      <c r="P11" s="4">
        <f t="shared" ca="1" si="14"/>
        <v>1927</v>
      </c>
      <c r="Q11" s="37" t="str">
        <f t="shared" ca="1" si="15"/>
        <v>5년 3개월 9일</v>
      </c>
      <c r="R11" s="4">
        <v>3</v>
      </c>
      <c r="S11" s="4">
        <v>3</v>
      </c>
      <c r="T11" s="4">
        <f t="shared" si="16"/>
        <v>0</v>
      </c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310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7.25" thickTop="1" x14ac:dyDescent="0.3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59</v>
      </c>
      <c r="P12" s="4">
        <f t="shared" ca="1" si="14"/>
        <v>1804</v>
      </c>
      <c r="Q12" s="37" t="str">
        <f t="shared" ca="1" si="15"/>
        <v>4년 11개월 8일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312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3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4</v>
      </c>
      <c r="O13" s="4">
        <f t="shared" ca="1" si="13"/>
        <v>51</v>
      </c>
      <c r="P13" s="4">
        <f t="shared" ca="1" si="14"/>
        <v>1578</v>
      </c>
      <c r="Q13" s="37" t="str">
        <f t="shared" ca="1" si="15"/>
        <v>4년 3개월 28일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308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7.25" thickBot="1" x14ac:dyDescent="0.3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90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69</v>
      </c>
      <c r="P14" s="4">
        <f t="shared" ca="1" si="14"/>
        <v>2108</v>
      </c>
      <c r="Q14" s="37" t="str">
        <f t="shared" ca="1" si="15"/>
        <v>5년 9개월 8일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306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" thickTop="1" thickBot="1" x14ac:dyDescent="0.3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3</v>
      </c>
      <c r="O15" s="4">
        <f t="shared" ca="1" si="13"/>
        <v>42</v>
      </c>
      <c r="P15" s="4">
        <f t="shared" ca="1" si="14"/>
        <v>1286</v>
      </c>
      <c r="Q15" s="37" t="str">
        <f t="shared" ca="1" si="15"/>
        <v>3년 6개월 8일</v>
      </c>
      <c r="R15" s="4">
        <v>2</v>
      </c>
      <c r="S15" s="4">
        <v>0</v>
      </c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298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" thickTop="1" thickBot="1" x14ac:dyDescent="0.3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1</v>
      </c>
      <c r="O16" s="4">
        <f t="shared" ca="1" si="13"/>
        <v>16</v>
      </c>
      <c r="P16" s="4">
        <f t="shared" ca="1" si="14"/>
        <v>506</v>
      </c>
      <c r="Q16" s="37" t="str">
        <f t="shared" ca="1" si="15"/>
        <v>1년 4개월 20일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309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" thickTop="1" thickBot="1" x14ac:dyDescent="0.3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90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1</v>
      </c>
      <c r="O17" s="4">
        <f t="shared" ca="1" si="13"/>
        <v>16</v>
      </c>
      <c r="P17" s="4">
        <f t="shared" ca="1" si="14"/>
        <v>501</v>
      </c>
      <c r="Q17" s="37" t="str">
        <f t="shared" ca="1" si="15"/>
        <v>1년 4개월 15일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315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" thickTop="1" thickBot="1" x14ac:dyDescent="0.3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89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4</v>
      </c>
      <c r="O18" s="4">
        <f t="shared" ca="1" si="13"/>
        <v>48</v>
      </c>
      <c r="P18" s="4">
        <f t="shared" ca="1" si="14"/>
        <v>1473</v>
      </c>
      <c r="Q18" s="37" t="str">
        <f t="shared" ca="1" si="15"/>
        <v>4년 0개월 12일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301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7"/>
      <c r="AT18" s="98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" thickTop="1" thickBot="1" x14ac:dyDescent="0.3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7.25" thickTop="1" x14ac:dyDescent="0.3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2.2000000000000002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AN8:AO8"/>
    <mergeCell ref="AS8:AS11"/>
    <mergeCell ref="AT8:AT11"/>
    <mergeCell ref="AN9:AO9"/>
    <mergeCell ref="BA9:BA10"/>
    <mergeCell ref="BB9:BD9"/>
    <mergeCell ref="A1:AL1"/>
    <mergeCell ref="B2:C2"/>
    <mergeCell ref="AN4:AN5"/>
    <mergeCell ref="AS4:AS7"/>
    <mergeCell ref="AT4:AT7"/>
    <mergeCell ref="AN6:AO6"/>
    <mergeCell ref="AN7:AO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C1274-CD38-4C0A-99EA-C103250937D5}">
  <dimension ref="A1:BM20"/>
  <sheetViews>
    <sheetView topLeftCell="D1" zoomScaleNormal="100" workbookViewId="0">
      <selection activeCell="BN37" sqref="BN37"/>
    </sheetView>
  </sheetViews>
  <sheetFormatPr defaultRowHeight="16.5" x14ac:dyDescent="0.3"/>
  <cols>
    <col min="1" max="1" width="13.125" hidden="1" customWidth="1"/>
    <col min="2" max="2" width="11.25" hidden="1" customWidth="1"/>
    <col min="3" max="3" width="11.75" hidden="1" customWidth="1"/>
    <col min="4" max="4" width="19" customWidth="1"/>
    <col min="5" max="5" width="8.5" customWidth="1"/>
    <col min="6" max="6" width="5.75" hidden="1" customWidth="1"/>
    <col min="7" max="7" width="7" customWidth="1"/>
    <col min="8" max="8" width="7" hidden="1" customWidth="1"/>
    <col min="9" max="9" width="10.75" hidden="1" customWidth="1"/>
    <col min="10" max="10" width="7.75" customWidth="1"/>
    <col min="11" max="12" width="7.75" hidden="1" customWidth="1"/>
    <col min="13" max="13" width="10.75" hidden="1" customWidth="1"/>
    <col min="14" max="15" width="7.75" hidden="1" customWidth="1"/>
    <col min="16" max="16" width="7.75" customWidth="1"/>
    <col min="17" max="17" width="15.75" hidden="1" customWidth="1"/>
    <col min="18" max="20" width="5.75" customWidth="1"/>
    <col min="21" max="22" width="5.75" hidden="1" customWidth="1"/>
    <col min="23" max="23" width="10.75" hidden="1" customWidth="1"/>
    <col min="24" max="24" width="5.75" hidden="1" customWidth="1"/>
    <col min="25" max="25" width="5.75" customWidth="1"/>
    <col min="26" max="26" width="8.75" customWidth="1"/>
    <col min="27" max="29" width="7.75" hidden="1" customWidth="1"/>
    <col min="30" max="31" width="8.75" hidden="1" customWidth="1"/>
    <col min="32" max="32" width="6.625" customWidth="1"/>
    <col min="33" max="33" width="8.75" hidden="1" customWidth="1"/>
    <col min="34" max="37" width="10.75" hidden="1" customWidth="1"/>
    <col min="38" max="38" width="5.75" customWidth="1"/>
    <col min="39" max="39" width="3.75" customWidth="1"/>
    <col min="40" max="43" width="11.75" hidden="1" customWidth="1"/>
    <col min="44" max="44" width="3.75" hidden="1" customWidth="1"/>
    <col min="45" max="51" width="8.75" hidden="1" customWidth="1"/>
    <col min="52" max="52" width="3.625" hidden="1" customWidth="1"/>
    <col min="53" max="53" width="7.25" style="79" hidden="1" customWidth="1"/>
    <col min="54" max="65" width="0" hidden="1" customWidth="1"/>
  </cols>
  <sheetData>
    <row r="1" spans="1:65" ht="20.25" x14ac:dyDescent="0.3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</row>
    <row r="2" spans="1:65" ht="17.25" thickBot="1" x14ac:dyDescent="0.35">
      <c r="A2" s="17" t="s">
        <v>83</v>
      </c>
      <c r="B2" s="106">
        <f ca="1">NOW()</f>
        <v>45824.737607870367</v>
      </c>
      <c r="C2" s="106"/>
      <c r="D2" s="19"/>
      <c r="E2" s="1"/>
      <c r="F2" s="1"/>
    </row>
    <row r="3" spans="1:65" ht="33" customHeight="1" thickTop="1" thickBot="1" x14ac:dyDescent="0.3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7.25" thickTop="1" x14ac:dyDescent="0.3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90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4</v>
      </c>
      <c r="O4" s="4">
        <f ca="1">DATEDIF(I4,$B$2,"M")</f>
        <v>49</v>
      </c>
      <c r="P4" s="4">
        <f ca="1">DATEDIF(I4,$B$2,"D")</f>
        <v>1507</v>
      </c>
      <c r="Q4" s="37" t="str">
        <f ca="1">DATEDIF(I4,$B$2,"Y") &amp; "년 " &amp; DATEDIF(I4,$B$2,"YM") &amp; "개월 " &amp; DATEDIF(I4,$B$2,"MD") &amp; "일"</f>
        <v>4년 1개월 15일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321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11" t="s">
        <v>62</v>
      </c>
      <c r="AO4" s="45" t="s">
        <v>53</v>
      </c>
      <c r="AP4" s="46">
        <f>COUNTA(D4:D18)</f>
        <v>15</v>
      </c>
      <c r="AS4" s="126">
        <v>11</v>
      </c>
      <c r="AT4" s="97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7.25" thickBot="1" x14ac:dyDescent="0.3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1</v>
      </c>
      <c r="O5" s="4">
        <f t="shared" ref="O5:O18" ca="1" si="13">DATEDIF(I5,$B$2,"M")</f>
        <v>18</v>
      </c>
      <c r="P5" s="4">
        <f t="shared" ref="P5:P18" ca="1" si="14">DATEDIF(I5,$B$2,"D")</f>
        <v>552</v>
      </c>
      <c r="Q5" s="37" t="str">
        <f t="shared" ref="Q5:Q18" ca="1" si="15">DATEDIF(I5,$B$2,"Y") &amp; "년 " &amp; DATEDIF(I5,$B$2,"YM") &amp; "개월 " &amp; DATEDIF(I5,$B$2,"MD") &amp; "일"</f>
        <v>1년 6개월 4일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296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12"/>
      <c r="AO5" s="48" t="s">
        <v>54</v>
      </c>
      <c r="AP5" s="49">
        <f>COUNT(Z4:Z18)</f>
        <v>15</v>
      </c>
      <c r="AS5" s="127"/>
      <c r="AT5" s="98"/>
      <c r="AU5" s="85" t="s">
        <v>49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14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" thickTop="1" thickBot="1" x14ac:dyDescent="0.3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89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2</v>
      </c>
      <c r="O6" s="4">
        <f t="shared" ca="1" si="13"/>
        <v>25</v>
      </c>
      <c r="P6" s="4">
        <f t="shared" ca="1" si="14"/>
        <v>778</v>
      </c>
      <c r="Q6" s="37" t="str">
        <f t="shared" ca="1" si="15"/>
        <v>2년 1개월 17일</v>
      </c>
      <c r="R6" s="4">
        <v>3</v>
      </c>
      <c r="S6" s="4">
        <v>3</v>
      </c>
      <c r="T6" s="4">
        <f t="shared" si="16"/>
        <v>0</v>
      </c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313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8" t="s">
        <v>64</v>
      </c>
      <c r="AO6" s="119"/>
      <c r="AP6" s="50">
        <f>COUNTBLANK(T4:T18)</f>
        <v>0</v>
      </c>
      <c r="AS6" s="127"/>
      <c r="AT6" s="98"/>
      <c r="AU6" s="85" t="s">
        <v>51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11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" thickTop="1" thickBot="1" x14ac:dyDescent="0.3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3</v>
      </c>
      <c r="O7" s="4">
        <f t="shared" ca="1" si="13"/>
        <v>39</v>
      </c>
      <c r="P7" s="4">
        <f t="shared" ca="1" si="14"/>
        <v>1189</v>
      </c>
      <c r="Q7" s="37" t="str">
        <f t="shared" ca="1" si="15"/>
        <v>3년 3개월 1일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300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11" t="s">
        <v>55</v>
      </c>
      <c r="AO7" s="113"/>
      <c r="AP7" s="46">
        <f>MAX(Z4:Z18)</f>
        <v>9.1002299999999998</v>
      </c>
      <c r="AS7" s="128"/>
      <c r="AT7" s="99"/>
      <c r="AU7" s="87" t="s">
        <v>50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5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" thickTop="1" thickBot="1" x14ac:dyDescent="0.3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90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4</v>
      </c>
      <c r="O8" s="4">
        <f t="shared" ca="1" si="13"/>
        <v>53</v>
      </c>
      <c r="P8" s="4">
        <f t="shared" ca="1" si="14"/>
        <v>1634</v>
      </c>
      <c r="Q8" s="37" t="str">
        <f t="shared" ca="1" si="15"/>
        <v>4년 5개월 22일</v>
      </c>
      <c r="R8" s="4">
        <v>5</v>
      </c>
      <c r="S8" s="4">
        <v>5</v>
      </c>
      <c r="T8" s="4">
        <f t="shared" si="16"/>
        <v>0</v>
      </c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319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14" t="s">
        <v>56</v>
      </c>
      <c r="AO8" s="115"/>
      <c r="AP8" s="53">
        <f>MIN(Z4:Z18)</f>
        <v>2.1971099999999999</v>
      </c>
      <c r="AS8" s="100">
        <v>22</v>
      </c>
      <c r="AT8" s="102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" thickTop="1" thickBot="1" x14ac:dyDescent="0.3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90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1</v>
      </c>
      <c r="O9" s="4">
        <f t="shared" ca="1" si="13"/>
        <v>16</v>
      </c>
      <c r="P9" s="4">
        <f t="shared" ca="1" si="14"/>
        <v>510</v>
      </c>
      <c r="Q9" s="37" t="str">
        <f t="shared" ca="1" si="15"/>
        <v>1년 4개월 24일</v>
      </c>
      <c r="R9" s="4">
        <v>4</v>
      </c>
      <c r="S9" s="4">
        <v>4</v>
      </c>
      <c r="T9" s="4">
        <f t="shared" si="16"/>
        <v>0</v>
      </c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299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6" t="s">
        <v>57</v>
      </c>
      <c r="AO9" s="117"/>
      <c r="AP9" s="54">
        <f>MEDIAN(Z4:Z18)</f>
        <v>5.6714200000000003</v>
      </c>
      <c r="AS9" s="127"/>
      <c r="AT9" s="98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04" t="s">
        <v>140</v>
      </c>
      <c r="BB9" s="100" t="s">
        <v>8</v>
      </c>
      <c r="BC9" s="101"/>
      <c r="BD9" s="102"/>
      <c r="BE9" s="100" t="s">
        <v>14</v>
      </c>
      <c r="BF9" s="101"/>
      <c r="BG9" s="102"/>
      <c r="BH9" s="100" t="s">
        <v>11</v>
      </c>
      <c r="BI9" s="101"/>
      <c r="BJ9" s="102"/>
      <c r="BK9" s="100" t="s">
        <v>5</v>
      </c>
      <c r="BL9" s="101"/>
      <c r="BM9" s="102"/>
    </row>
    <row r="10" spans="1:65" ht="18" thickTop="1" thickBot="1" x14ac:dyDescent="0.3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89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31</v>
      </c>
      <c r="P10" s="4">
        <f t="shared" ca="1" si="14"/>
        <v>965</v>
      </c>
      <c r="Q10" s="37" t="str">
        <f t="shared" ca="1" si="15"/>
        <v>2년 7개월 22일</v>
      </c>
      <c r="R10" s="4">
        <v>2</v>
      </c>
      <c r="S10" s="4">
        <v>0</v>
      </c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318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7"/>
      <c r="AT10" s="98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05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" thickTop="1" thickBot="1" x14ac:dyDescent="0.3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5</v>
      </c>
      <c r="O11" s="4">
        <f t="shared" ca="1" si="13"/>
        <v>63</v>
      </c>
      <c r="P11" s="4">
        <f t="shared" ca="1" si="14"/>
        <v>1927</v>
      </c>
      <c r="Q11" s="37" t="str">
        <f t="shared" ca="1" si="15"/>
        <v>5년 3개월 9일</v>
      </c>
      <c r="R11" s="4">
        <v>3</v>
      </c>
      <c r="S11" s="4">
        <v>3</v>
      </c>
      <c r="T11" s="4">
        <f t="shared" si="16"/>
        <v>0</v>
      </c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310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9"/>
      <c r="AT11" s="103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7.25" thickTop="1" x14ac:dyDescent="0.3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59</v>
      </c>
      <c r="P12" s="4">
        <f t="shared" ca="1" si="14"/>
        <v>1804</v>
      </c>
      <c r="Q12" s="37" t="str">
        <f t="shared" ca="1" si="15"/>
        <v>4년 11개월 8일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312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6">
        <v>33</v>
      </c>
      <c r="AT12" s="97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3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4</v>
      </c>
      <c r="O13" s="4">
        <f t="shared" ca="1" si="13"/>
        <v>51</v>
      </c>
      <c r="P13" s="4">
        <f t="shared" ca="1" si="14"/>
        <v>1578</v>
      </c>
      <c r="Q13" s="37" t="str">
        <f t="shared" ca="1" si="15"/>
        <v>4년 3개월 28일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308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7"/>
      <c r="AT13" s="98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7.25" thickBot="1" x14ac:dyDescent="0.3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90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69</v>
      </c>
      <c r="P14" s="4">
        <f t="shared" ca="1" si="14"/>
        <v>2108</v>
      </c>
      <c r="Q14" s="37" t="str">
        <f t="shared" ca="1" si="15"/>
        <v>5년 9개월 8일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306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7"/>
      <c r="AT14" s="98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" thickTop="1" thickBot="1" x14ac:dyDescent="0.3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3</v>
      </c>
      <c r="O15" s="4">
        <f t="shared" ca="1" si="13"/>
        <v>42</v>
      </c>
      <c r="P15" s="4">
        <f t="shared" ca="1" si="14"/>
        <v>1286</v>
      </c>
      <c r="Q15" s="37" t="str">
        <f t="shared" ca="1" si="15"/>
        <v>3년 6개월 8일</v>
      </c>
      <c r="R15" s="4">
        <v>2</v>
      </c>
      <c r="S15" s="4">
        <v>0</v>
      </c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298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20" t="s">
        <v>65</v>
      </c>
      <c r="AO15" s="58" t="s">
        <v>63</v>
      </c>
      <c r="AP15" s="46">
        <f>COUNTIF($R$4:$R$18, "&lt;=3")</f>
        <v>8</v>
      </c>
      <c r="AS15" s="128"/>
      <c r="AT15" s="99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" thickTop="1" thickBot="1" x14ac:dyDescent="0.3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1</v>
      </c>
      <c r="O16" s="4">
        <f t="shared" ca="1" si="13"/>
        <v>16</v>
      </c>
      <c r="P16" s="4">
        <f t="shared" ca="1" si="14"/>
        <v>506</v>
      </c>
      <c r="Q16" s="37" t="str">
        <f t="shared" ca="1" si="15"/>
        <v>1년 4개월 20일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309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21"/>
      <c r="AO16" s="59" t="s">
        <v>59</v>
      </c>
      <c r="AP16" s="53">
        <f>SUMIF($R$4:$R$18, "&lt;=3")</f>
        <v>22</v>
      </c>
      <c r="AS16" s="100">
        <v>44</v>
      </c>
      <c r="AT16" s="102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" thickTop="1" thickBot="1" x14ac:dyDescent="0.3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90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1</v>
      </c>
      <c r="O17" s="4">
        <f t="shared" ca="1" si="13"/>
        <v>16</v>
      </c>
      <c r="P17" s="4">
        <f t="shared" ca="1" si="14"/>
        <v>501</v>
      </c>
      <c r="Q17" s="37" t="str">
        <f t="shared" ca="1" si="15"/>
        <v>1년 4개월 15일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315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22"/>
      <c r="AO17" s="60" t="s">
        <v>66</v>
      </c>
      <c r="AP17" s="54">
        <f>ROUND(AVERAGEIF($R$4:$R$18, "&lt;=3"),2)</f>
        <v>2.75</v>
      </c>
      <c r="AS17" s="127"/>
      <c r="AT17" s="98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" thickTop="1" thickBot="1" x14ac:dyDescent="0.3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89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4</v>
      </c>
      <c r="O18" s="4">
        <f t="shared" ca="1" si="13"/>
        <v>48</v>
      </c>
      <c r="P18" s="4">
        <f t="shared" ca="1" si="14"/>
        <v>1473</v>
      </c>
      <c r="Q18" s="37" t="str">
        <f t="shared" ca="1" si="15"/>
        <v>4년 0개월 12일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301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7"/>
      <c r="AT18" s="98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" thickTop="1" thickBot="1" x14ac:dyDescent="0.35">
      <c r="A19" s="123" t="s">
        <v>39</v>
      </c>
      <c r="B19" s="124"/>
      <c r="C19" s="124"/>
      <c r="D19" s="124"/>
      <c r="E19" s="124"/>
      <c r="F19" s="124"/>
      <c r="G19" s="12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9"/>
      <c r="AT19" s="103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7.25" thickTop="1" x14ac:dyDescent="0.3">
      <c r="A20" s="107" t="s">
        <v>42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9"/>
      <c r="S20" s="4">
        <f>AVERAGE(S4:S18)</f>
        <v>2.2000000000000002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AN8:AO8"/>
    <mergeCell ref="AS8:AS11"/>
    <mergeCell ref="AT8:AT11"/>
    <mergeCell ref="AN9:AO9"/>
    <mergeCell ref="BA9:BA10"/>
    <mergeCell ref="BB9:BD9"/>
    <mergeCell ref="A1:AL1"/>
    <mergeCell ref="B2:C2"/>
    <mergeCell ref="AN4:AN5"/>
    <mergeCell ref="AS4:AS7"/>
    <mergeCell ref="AT4:AT7"/>
    <mergeCell ref="AN6:AO6"/>
    <mergeCell ref="AN7:AO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DC41-C447-4477-A864-8217B597F881}">
  <dimension ref="A1:H14"/>
  <sheetViews>
    <sheetView workbookViewId="0">
      <selection activeCell="F3" sqref="F3"/>
    </sheetView>
  </sheetViews>
  <sheetFormatPr defaultRowHeight="16.5" x14ac:dyDescent="0.3"/>
  <sheetData>
    <row r="1" spans="1:8" x14ac:dyDescent="0.3">
      <c r="A1" s="115" t="s">
        <v>44</v>
      </c>
      <c r="B1" s="115"/>
      <c r="D1" s="115" t="s">
        <v>48</v>
      </c>
      <c r="E1" s="115"/>
      <c r="F1" s="115"/>
      <c r="G1" s="115"/>
      <c r="H1" s="115"/>
    </row>
    <row r="2" spans="1:8" x14ac:dyDescent="0.3">
      <c r="A2" s="11" t="s">
        <v>8</v>
      </c>
      <c r="B2" s="16">
        <v>11</v>
      </c>
      <c r="D2" s="11" t="s">
        <v>40</v>
      </c>
      <c r="E2" s="13">
        <v>0</v>
      </c>
      <c r="F2" s="13">
        <v>0.25</v>
      </c>
      <c r="G2" s="13">
        <v>0.5</v>
      </c>
      <c r="H2" s="13">
        <v>0.75</v>
      </c>
    </row>
    <row r="3" spans="1:8" x14ac:dyDescent="0.3">
      <c r="A3" s="11" t="s">
        <v>14</v>
      </c>
      <c r="B3" s="16">
        <v>22</v>
      </c>
      <c r="D3" s="11" t="s">
        <v>47</v>
      </c>
      <c r="E3" s="11" t="s">
        <v>50</v>
      </c>
      <c r="F3" s="11" t="s">
        <v>51</v>
      </c>
      <c r="G3" s="11" t="s">
        <v>49</v>
      </c>
      <c r="H3" s="11" t="s">
        <v>52</v>
      </c>
    </row>
    <row r="4" spans="1:8" x14ac:dyDescent="0.3">
      <c r="A4" s="11" t="s">
        <v>11</v>
      </c>
      <c r="B4" s="16">
        <v>33</v>
      </c>
    </row>
    <row r="5" spans="1:8" x14ac:dyDescent="0.3">
      <c r="A5" s="11" t="s">
        <v>5</v>
      </c>
      <c r="B5" s="16">
        <v>44</v>
      </c>
    </row>
    <row r="7" spans="1:8" ht="17.25" thickBot="1" x14ac:dyDescent="0.35"/>
    <row r="8" spans="1:8" ht="17.45" customHeight="1" thickTop="1" x14ac:dyDescent="0.3">
      <c r="A8" s="130" t="s">
        <v>109</v>
      </c>
      <c r="B8" s="20" t="s">
        <v>40</v>
      </c>
      <c r="C8" s="34">
        <v>0</v>
      </c>
      <c r="D8" s="29">
        <v>0.25</v>
      </c>
      <c r="E8" s="29">
        <v>0.5</v>
      </c>
      <c r="F8" s="30">
        <v>0.75</v>
      </c>
    </row>
    <row r="9" spans="1:8" ht="17.25" thickBot="1" x14ac:dyDescent="0.35">
      <c r="A9" s="131"/>
      <c r="B9" s="32" t="s">
        <v>47</v>
      </c>
      <c r="C9" s="35" t="s">
        <v>50</v>
      </c>
      <c r="D9" s="31" t="s">
        <v>51</v>
      </c>
      <c r="E9" s="31" t="s">
        <v>49</v>
      </c>
      <c r="F9" s="32" t="s">
        <v>52</v>
      </c>
    </row>
    <row r="10" spans="1:8" ht="17.25" thickTop="1" x14ac:dyDescent="0.3">
      <c r="A10" s="26" t="s">
        <v>8</v>
      </c>
      <c r="B10" s="27">
        <v>11</v>
      </c>
      <c r="C10" s="33" t="s">
        <v>67</v>
      </c>
      <c r="D10" s="28" t="s">
        <v>68</v>
      </c>
      <c r="E10" s="28" t="s">
        <v>69</v>
      </c>
      <c r="F10" s="20" t="s">
        <v>70</v>
      </c>
    </row>
    <row r="11" spans="1:8" x14ac:dyDescent="0.3">
      <c r="A11" s="22" t="s">
        <v>14</v>
      </c>
      <c r="B11" s="23">
        <v>22</v>
      </c>
      <c r="C11" s="22" t="s">
        <v>71</v>
      </c>
      <c r="D11" s="15" t="s">
        <v>72</v>
      </c>
      <c r="E11" s="15" t="s">
        <v>73</v>
      </c>
      <c r="F11" s="21" t="s">
        <v>74</v>
      </c>
    </row>
    <row r="12" spans="1:8" x14ac:dyDescent="0.3">
      <c r="A12" s="22" t="s">
        <v>11</v>
      </c>
      <c r="B12" s="23">
        <v>33</v>
      </c>
      <c r="C12" s="22" t="s">
        <v>75</v>
      </c>
      <c r="D12" s="15" t="s">
        <v>77</v>
      </c>
      <c r="E12" s="15" t="s">
        <v>79</v>
      </c>
      <c r="F12" s="21" t="s">
        <v>81</v>
      </c>
    </row>
    <row r="13" spans="1:8" ht="17.25" thickBot="1" x14ac:dyDescent="0.35">
      <c r="A13" s="24" t="s">
        <v>5</v>
      </c>
      <c r="B13" s="25">
        <v>44</v>
      </c>
      <c r="C13" s="24" t="s">
        <v>76</v>
      </c>
      <c r="D13" s="31" t="s">
        <v>78</v>
      </c>
      <c r="E13" s="31" t="s">
        <v>80</v>
      </c>
      <c r="F13" s="32" t="s">
        <v>82</v>
      </c>
    </row>
    <row r="14" spans="1:8" ht="17.25" thickTop="1" x14ac:dyDescent="0.3"/>
  </sheetData>
  <mergeCells count="3">
    <mergeCell ref="A1:B1"/>
    <mergeCell ref="D1:H1"/>
    <mergeCell ref="A8:A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5FFFA0-E776-40FD-8EA4-4C1A836BB2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12</vt:i4>
      </vt:variant>
    </vt:vector>
  </HeadingPairs>
  <TitlesOfParts>
    <vt:vector size="12" baseType="lpstr">
      <vt:lpstr>도서목록</vt:lpstr>
      <vt:lpstr>도서목록_연습문제(1)</vt:lpstr>
      <vt:lpstr>도서목록_연습문제(2)</vt:lpstr>
      <vt:lpstr>도서목록_연습문제(3)</vt:lpstr>
      <vt:lpstr>도서목록_연습문제(4)</vt:lpstr>
      <vt:lpstr>도서목록_연습문제(5)</vt:lpstr>
      <vt:lpstr>도서목록_연습문제(6)</vt:lpstr>
      <vt:lpstr>도서목록_연습문제(7)</vt:lpstr>
      <vt:lpstr>도서목록_연습문제(8)</vt:lpstr>
      <vt:lpstr>도서목록_연습문제(9)</vt:lpstr>
      <vt:lpstr>도서목록_연습문제(10)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2024-07-04T08:10:37Z</dcterms:created>
  <dcterms:modified xsi:type="dcterms:W3CDTF">2025-06-16T08:42:16Z</dcterms:modified>
</cp:coreProperties>
</file>